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22" sheetId="1" r:id="rId1"/>
    <sheet name="Козловская 22(2019)" sheetId="2" r:id="rId2"/>
    <sheet name="Козловская 22(2020)" sheetId="3" r:id="rId3"/>
    <sheet name="Козловская 22(2021)" sheetId="4" r:id="rId4"/>
    <sheet name="Козловская 22(2022)" sheetId="5" r:id="rId5"/>
    <sheet name="Козловская 2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22'!#REF!,'Козловская 22'!#REF!</definedName>
    <definedName name="Z_6E36EA37_049E_4FAE_B719_2847CD16F858_.wvu.Rows" localSheetId="0" hidden="1">'Козловская 22'!$42:$45</definedName>
    <definedName name="Z_73C0D023_21BD_4441_8EFA_957546C15799_.wvu.Cols" localSheetId="0" hidden="1">'Козловская 22'!#REF!,'Козловская 22'!#REF!</definedName>
    <definedName name="Z_73C0D023_21BD_4441_8EFA_957546C15799_.wvu.Rows" localSheetId="0" hidden="1">'Козловская 22'!$42:$45</definedName>
    <definedName name="_xlnm.Print_Area" localSheetId="0">'Козловская 22'!$A$1:$G$60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21" i="5"/>
  <c r="E21" i="5"/>
  <c r="F38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6" i="4" s="1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40" i="4" l="1"/>
  <c r="F51" i="4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4" l="1"/>
  <c r="F59" i="4" s="1"/>
  <c r="F26" i="3"/>
  <c r="F40" i="3"/>
  <c r="F33" i="3"/>
  <c r="F51" i="3" s="1"/>
  <c r="F56" i="3" s="1"/>
  <c r="F58" i="2"/>
  <c r="F57" i="2"/>
  <c r="F9" i="2"/>
  <c r="G9" i="2"/>
  <c r="E9" i="2"/>
  <c r="F49" i="2" l="1"/>
  <c r="F48" i="2"/>
  <c r="F47" i="2"/>
  <c r="F42" i="2"/>
  <c r="F40" i="2" s="1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32" i="1" l="1"/>
  <c r="F25" i="1"/>
  <c r="F39" i="1"/>
  <c r="E15" i="1"/>
  <c r="E9" i="1"/>
  <c r="F50" i="1" l="1"/>
  <c r="F55" i="1" s="1"/>
  <c r="F20" i="1"/>
  <c r="G20" i="1"/>
  <c r="E20" i="1"/>
  <c r="F15" i="1"/>
  <c r="G15" i="1"/>
  <c r="F9" i="1"/>
  <c r="G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<sst xmlns="http://schemas.openxmlformats.org/spreadsheetml/2006/main" count="374" uniqueCount="96">
  <si>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</si>
  <si>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</si>
  <si>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</si>
  <si>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</si>
  <si>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</si>
  <si>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</si>
  <si>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</si>
  <si>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</si>
  <si>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</si>
  <si>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</si>
  <si>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</si>
  <si>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</si>
  <si>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</si>
  <si>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</si>
  <si>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</si>
  <si>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</si>
  <si>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</si>
  <si>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</si>
  <si>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</si>
  <si>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</si>
  <si>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</si>
  <si>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</si>
  <si>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</si>
  <si>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</si>
  <si>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</si>
  <si>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</si>
  <si>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</si>
  <si>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</si>
  <si>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</si>
  <si>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</si>
  <si>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</si>
  <si>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</si>
  <si>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</si>
  <si>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</si>
  <si>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</si>
  <si>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</si>
  <si>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</si>
  <si>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</si>
  <si>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22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</si>
  <si>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</si>
  <si>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</si>
  <si>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</si>
  <si>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</si>
  <si>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</si>
  <si>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</si>
  <si>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</si>
  <si>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</si>
  <si>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</si>
  <si>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</si>
  <si>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</si>
  <si>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</si>
  <si>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Задолженность на 01.01.2018 г.</t>
  </si>
  <si>
    <t>Годовой отчет  управляющей организации ООО " УК Ворошиловского района"      за 2018 год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</si>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</sst>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53">
          <cell r="W53">
            <v>3689.0909940261135</v>
          </cell>
          <cell r="X53">
            <v>746.65819264208176</v>
          </cell>
          <cell r="Y53">
            <v>2142.9767999999999</v>
          </cell>
          <cell r="AA53">
            <v>0</v>
          </cell>
          <cell r="AB53">
            <v>6798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576.80000000000007</v>
          </cell>
          <cell r="AN53">
            <v>10962.29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Y53">
            <v>12382.879186994993</v>
          </cell>
          <cell r="BB53">
            <v>0</v>
          </cell>
          <cell r="BC53">
            <v>0</v>
          </cell>
          <cell r="CN53">
            <v>1508.4037825671257</v>
          </cell>
          <cell r="CO53">
            <v>309.15697782130837</v>
          </cell>
          <cell r="CP53">
            <v>0</v>
          </cell>
          <cell r="DB53">
            <v>0</v>
          </cell>
          <cell r="DG53">
            <v>1288.3490123145702</v>
          </cell>
          <cell r="DU53">
            <v>17018.559201201962</v>
          </cell>
          <cell r="DV53">
            <v>3553.6706318683564</v>
          </cell>
          <cell r="DW53">
            <v>2373.7482999999997</v>
          </cell>
          <cell r="EK53">
            <v>0</v>
          </cell>
          <cell r="EQ53">
            <v>13074.53949949975</v>
          </cell>
          <cell r="FB53">
            <v>12695.108200026551</v>
          </cell>
          <cell r="FC53">
            <v>2591.3747344069006</v>
          </cell>
          <cell r="FD53">
            <v>1006.7705999999999</v>
          </cell>
          <cell r="FL53">
            <v>0</v>
          </cell>
          <cell r="FS53">
            <v>7027.2771202994527</v>
          </cell>
          <cell r="FX53">
            <v>7242.337436218012</v>
          </cell>
          <cell r="FY53">
            <v>1476.4905316007125</v>
          </cell>
          <cell r="FZ53">
            <v>0</v>
          </cell>
          <cell r="GG53">
            <v>219.5856</v>
          </cell>
          <cell r="GL53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53">
          <cell r="W53">
            <v>2029.8923312914003</v>
          </cell>
          <cell r="X53">
            <v>625.70161223623984</v>
          </cell>
          <cell r="Y53">
            <v>13.3179</v>
          </cell>
          <cell r="AK53">
            <v>0</v>
          </cell>
          <cell r="AV53">
            <v>2266</v>
          </cell>
          <cell r="AY53">
            <v>9489.7454888809207</v>
          </cell>
          <cell r="BB53">
            <v>0</v>
          </cell>
          <cell r="BM53">
            <v>0</v>
          </cell>
          <cell r="BN53">
            <v>0</v>
          </cell>
          <cell r="CN53">
            <v>1731.9599458323617</v>
          </cell>
          <cell r="CO53">
            <v>536.90758320803207</v>
          </cell>
          <cell r="CP53">
            <v>0</v>
          </cell>
          <cell r="DB53">
            <v>0</v>
          </cell>
          <cell r="DG53">
            <v>2503.6865338889975</v>
          </cell>
          <cell r="DU53">
            <v>11658.940865289731</v>
          </cell>
          <cell r="DV53">
            <v>3602.4925670354023</v>
          </cell>
          <cell r="DW53">
            <v>8050.3873000000003</v>
          </cell>
          <cell r="EL53">
            <v>0</v>
          </cell>
          <cell r="EQ53">
            <v>8056.9975311503913</v>
          </cell>
          <cell r="FB53">
            <v>12779.790297179941</v>
          </cell>
          <cell r="FC53">
            <v>3889.8216016635024</v>
          </cell>
          <cell r="FD53">
            <v>603.4932</v>
          </cell>
          <cell r="FL53">
            <v>0</v>
          </cell>
          <cell r="FS53">
            <v>5836.8617419810189</v>
          </cell>
          <cell r="FX53">
            <v>1330.4954884209037</v>
          </cell>
          <cell r="FY53">
            <v>404.38672018896392</v>
          </cell>
          <cell r="FZ53">
            <v>0</v>
          </cell>
          <cell r="GG53">
            <v>219.5856</v>
          </cell>
          <cell r="GL53">
            <v>691.13497532998281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53">
          <cell r="W53">
            <v>1453.1793387297894</v>
          </cell>
          <cell r="X53">
            <v>407.9580222497907</v>
          </cell>
          <cell r="Y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Y53">
            <v>7140.2499185486395</v>
          </cell>
          <cell r="BB53">
            <v>0</v>
          </cell>
          <cell r="BC53">
            <v>0</v>
          </cell>
          <cell r="BM53">
            <v>0</v>
          </cell>
          <cell r="CN53">
            <v>1568.6200225304676</v>
          </cell>
          <cell r="CO53">
            <v>486.27220698444501</v>
          </cell>
          <cell r="CP53">
            <v>0</v>
          </cell>
          <cell r="DB53">
            <v>0</v>
          </cell>
          <cell r="DF53">
            <v>1428.6783621653315</v>
          </cell>
          <cell r="DU53">
            <v>9303.5336450930245</v>
          </cell>
          <cell r="DV53">
            <v>2277.3604546963311</v>
          </cell>
          <cell r="DW53">
            <v>385.22</v>
          </cell>
          <cell r="EK53">
            <v>0</v>
          </cell>
          <cell r="EP53">
            <v>5844.6241582798957</v>
          </cell>
          <cell r="FB53">
            <v>13385.347578627789</v>
          </cell>
          <cell r="FC53">
            <v>3528.0115595825127</v>
          </cell>
          <cell r="FD53">
            <v>412.57980000000003</v>
          </cell>
          <cell r="FE53">
            <v>0</v>
          </cell>
          <cell r="FL53">
            <v>0</v>
          </cell>
          <cell r="FS53">
            <v>6298.2143787569203</v>
          </cell>
          <cell r="FX53">
            <v>3320.2998856221325</v>
          </cell>
          <cell r="FY53">
            <v>865.63166605982724</v>
          </cell>
          <cell r="FZ53">
            <v>0</v>
          </cell>
          <cell r="GG53">
            <v>603.86040000000003</v>
          </cell>
          <cell r="GL53">
            <v>1694.8777067244698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53">
          <cell r="W53">
            <v>3839.6177758374574</v>
          </cell>
          <cell r="X53">
            <v>903.04229366883715</v>
          </cell>
          <cell r="Y53">
            <v>177.36599999999999</v>
          </cell>
          <cell r="AV53">
            <v>0</v>
          </cell>
          <cell r="AY53">
            <v>16244.49769242352</v>
          </cell>
          <cell r="BM53">
            <v>576.80000000000007</v>
          </cell>
          <cell r="BN53">
            <v>0</v>
          </cell>
          <cell r="BO53">
            <v>0</v>
          </cell>
          <cell r="BP53">
            <v>0</v>
          </cell>
          <cell r="CN53">
            <v>1696.1530100534324</v>
          </cell>
          <cell r="CO53">
            <v>472.73007547188024</v>
          </cell>
          <cell r="CP53">
            <v>0</v>
          </cell>
          <cell r="DB53">
            <v>0</v>
          </cell>
          <cell r="DG53">
            <v>1530.8579150446342</v>
          </cell>
          <cell r="DL53">
            <v>790.01</v>
          </cell>
          <cell r="DP53">
            <v>18.54</v>
          </cell>
          <cell r="DT53">
            <v>0</v>
          </cell>
          <cell r="DU53">
            <v>1663.2496460259015</v>
          </cell>
          <cell r="DV53">
            <v>405.21013817844977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P53">
            <v>410.26252257760854</v>
          </cell>
          <cell r="EU53">
            <v>33599.410000000003</v>
          </cell>
          <cell r="EW53">
            <v>880.70024999999987</v>
          </cell>
          <cell r="EY53">
            <v>0</v>
          </cell>
          <cell r="FA53">
            <v>0</v>
          </cell>
          <cell r="FL53">
            <v>1096.5</v>
          </cell>
          <cell r="FS53">
            <v>0</v>
          </cell>
          <cell r="FV53">
            <v>22338.679999999997</v>
          </cell>
          <cell r="FZ53">
            <v>101.4084</v>
          </cell>
          <cell r="GG53">
            <v>366.37439999999987</v>
          </cell>
          <cell r="GL5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53">
          <cell r="W53">
            <v>2883.1553943432532</v>
          </cell>
          <cell r="X53">
            <v>662.24298463829018</v>
          </cell>
          <cell r="Y53">
            <v>770.4606</v>
          </cell>
          <cell r="AV53">
            <v>4.7694441059229876E-9</v>
          </cell>
          <cell r="AW53">
            <v>0</v>
          </cell>
          <cell r="AY53">
            <v>2029.2338618969877</v>
          </cell>
          <cell r="CQ53">
            <v>2914.1457621936124</v>
          </cell>
          <cell r="CR53">
            <v>707.0773010307355</v>
          </cell>
          <cell r="CS53">
            <v>1277.3378991452048</v>
          </cell>
          <cell r="DE53">
            <v>0</v>
          </cell>
          <cell r="DI53">
            <v>2291.1957568965113</v>
          </cell>
          <cell r="DX53">
            <v>5629.7908692359479</v>
          </cell>
          <cell r="DY53">
            <v>1256.0966161568995</v>
          </cell>
          <cell r="DZ53">
            <v>370.00079999999997</v>
          </cell>
          <cell r="EA53">
            <v>0</v>
          </cell>
          <cell r="ET53">
            <v>0</v>
          </cell>
          <cell r="EU53">
            <v>1986.8059514479646</v>
          </cell>
          <cell r="EX53">
            <v>0</v>
          </cell>
          <cell r="EY53">
            <v>0</v>
          </cell>
          <cell r="EZ53">
            <v>0</v>
          </cell>
          <cell r="FB53">
            <v>0</v>
          </cell>
          <cell r="FQ53">
            <v>22130.1</v>
          </cell>
          <cell r="FR53">
            <v>0</v>
          </cell>
          <cell r="GH53">
            <v>55938.090000000011</v>
          </cell>
          <cell r="GK53">
            <v>544.11704999999995</v>
          </cell>
          <cell r="GL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53">
          <cell r="CQ53">
            <v>800.34435928789662</v>
          </cell>
          <cell r="CR53">
            <v>196.63780511841128</v>
          </cell>
          <cell r="CS53">
            <v>271.69732385497264</v>
          </cell>
          <cell r="DI53">
            <v>595.59357308883796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3">
          <cell r="W53">
            <v>2180.7233904867257</v>
          </cell>
          <cell r="X53">
            <v>532.78571109304119</v>
          </cell>
          <cell r="Y53">
            <v>72.8416</v>
          </cell>
          <cell r="AV53">
            <v>4.3834947827989016E-9</v>
          </cell>
          <cell r="AW53">
            <v>0</v>
          </cell>
          <cell r="AX53">
            <v>2079.9179933297364</v>
          </cell>
          <cell r="CT53">
            <v>5456.1059999999979</v>
          </cell>
          <cell r="ED53">
            <v>19969.95</v>
          </cell>
          <cell r="EE53">
            <v>0</v>
          </cell>
          <cell r="EF53">
            <v>0</v>
          </cell>
          <cell r="EG53">
            <v>276.25439999999998</v>
          </cell>
          <cell r="FA53">
            <v>0</v>
          </cell>
          <cell r="FB53">
            <v>0</v>
          </cell>
          <cell r="FE53">
            <v>0</v>
          </cell>
          <cell r="FF53">
            <v>0</v>
          </cell>
          <cell r="FH53">
            <v>0</v>
          </cell>
          <cell r="FX53">
            <v>0</v>
          </cell>
          <cell r="FY53">
            <v>0</v>
          </cell>
          <cell r="GO53">
            <v>64420.439999999988</v>
          </cell>
          <cell r="GP53">
            <v>13046.3</v>
          </cell>
          <cell r="GR53">
            <v>229.74300000000002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2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7.85546875" style="1" customWidth="1"/>
    <col min="9" max="9" width="11.28515625" style="1" customWidth="1"/>
    <col min="10" max="16384" width="9.140625" style="1"/>
  </cols>
  <sheetData>
    <row r="1" spans="1:8" ht="18" customHeight="1" x14ac:dyDescent="0.2">
      <c r="A1" s="94" t="s">
        <v>52</v>
      </c>
      <c r="B1" s="94"/>
      <c r="C1" s="94"/>
      <c r="D1" s="94"/>
      <c r="E1" s="94"/>
      <c r="F1" s="94"/>
      <c r="G1" s="95"/>
    </row>
    <row r="2" spans="1:8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8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8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8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8" ht="15.75" x14ac:dyDescent="0.25">
      <c r="A9" s="112" t="s">
        <v>8</v>
      </c>
      <c r="B9" s="113"/>
      <c r="C9" s="113"/>
      <c r="D9" s="114"/>
      <c r="E9" s="16">
        <f>SUM(E10:E14)</f>
        <v>280532.84000000003</v>
      </c>
      <c r="F9" s="16">
        <f t="shared" ref="F9:G9" si="0">SUM(F10:F14)</f>
        <v>276986.07999999996</v>
      </c>
      <c r="G9" s="16">
        <f t="shared" si="0"/>
        <v>35569.159999999996</v>
      </c>
    </row>
    <row r="10" spans="1:8" ht="13.15" customHeight="1" x14ac:dyDescent="0.25">
      <c r="A10" s="100" t="s">
        <v>9</v>
      </c>
      <c r="B10" s="101"/>
      <c r="C10" s="101"/>
      <c r="D10" s="102"/>
      <c r="E10" s="17">
        <v>168580.45</v>
      </c>
      <c r="F10" s="17">
        <v>162321.54999999999</v>
      </c>
      <c r="G10" s="18">
        <v>25177.26</v>
      </c>
    </row>
    <row r="11" spans="1:8" ht="14.45" customHeight="1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8" ht="13.9" customHeight="1" x14ac:dyDescent="0.25">
      <c r="A12" s="100" t="s">
        <v>11</v>
      </c>
      <c r="B12" s="101"/>
      <c r="C12" s="101"/>
      <c r="D12" s="102"/>
      <c r="E12" s="17">
        <v>30426.48</v>
      </c>
      <c r="F12" s="17">
        <v>30866.959999999999</v>
      </c>
      <c r="G12" s="18">
        <v>3886.56</v>
      </c>
    </row>
    <row r="13" spans="1:8" ht="13.5" customHeight="1" x14ac:dyDescent="0.25">
      <c r="A13" s="100" t="s">
        <v>12</v>
      </c>
      <c r="B13" s="101"/>
      <c r="C13" s="101"/>
      <c r="D13" s="102"/>
      <c r="E13" s="17">
        <v>61932.55</v>
      </c>
      <c r="F13" s="17">
        <v>63584.38</v>
      </c>
      <c r="G13" s="18">
        <v>6332.89</v>
      </c>
    </row>
    <row r="14" spans="1:8" ht="14.45" customHeight="1" x14ac:dyDescent="0.25">
      <c r="A14" s="93" t="s">
        <v>13</v>
      </c>
      <c r="B14" s="93"/>
      <c r="C14" s="93"/>
      <c r="D14" s="93"/>
      <c r="E14" s="17">
        <v>19593.36</v>
      </c>
      <c r="F14" s="17">
        <v>20213.189999999999</v>
      </c>
      <c r="G14" s="18">
        <v>172.45</v>
      </c>
    </row>
    <row r="15" spans="1:8" ht="15.75" x14ac:dyDescent="0.25">
      <c r="A15" s="103" t="s">
        <v>41</v>
      </c>
      <c r="B15" s="104"/>
      <c r="C15" s="104"/>
      <c r="D15" s="105"/>
      <c r="E15" s="34">
        <f>SUM(E16:E19)</f>
        <v>93845.19</v>
      </c>
      <c r="F15" s="34">
        <f t="shared" ref="F15:G15" si="1">SUM(F16:F19)</f>
        <v>93991.64</v>
      </c>
      <c r="G15" s="34">
        <f t="shared" si="1"/>
        <v>9651.869999999999</v>
      </c>
    </row>
    <row r="16" spans="1:8" ht="33.6" customHeight="1" x14ac:dyDescent="0.25">
      <c r="A16" s="106" t="s">
        <v>43</v>
      </c>
      <c r="B16" s="107"/>
      <c r="C16" s="107"/>
      <c r="D16" s="108"/>
      <c r="E16" s="17">
        <v>82041.72</v>
      </c>
      <c r="F16" s="17">
        <v>82365.75</v>
      </c>
      <c r="G16" s="18">
        <v>8601.2099999999991</v>
      </c>
    </row>
    <row r="17" spans="1:10" ht="15.75" x14ac:dyDescent="0.25">
      <c r="A17" s="93" t="s">
        <v>44</v>
      </c>
      <c r="B17" s="93"/>
      <c r="C17" s="93"/>
      <c r="D17" s="93"/>
      <c r="E17" s="17">
        <v>274.2</v>
      </c>
      <c r="F17" s="17">
        <v>274.04000000000002</v>
      </c>
      <c r="G17" s="18">
        <v>23.02</v>
      </c>
    </row>
    <row r="18" spans="1:10" ht="15.75" x14ac:dyDescent="0.25">
      <c r="A18" s="93" t="s">
        <v>45</v>
      </c>
      <c r="B18" s="93"/>
      <c r="C18" s="93"/>
      <c r="D18" s="93"/>
      <c r="E18" s="17"/>
      <c r="F18" s="17"/>
      <c r="G18" s="18"/>
    </row>
    <row r="19" spans="1:10" ht="15.75" x14ac:dyDescent="0.25">
      <c r="A19" s="93" t="s">
        <v>46</v>
      </c>
      <c r="B19" s="93"/>
      <c r="C19" s="93"/>
      <c r="D19" s="93"/>
      <c r="E19" s="17">
        <v>11529.27</v>
      </c>
      <c r="F19" s="17">
        <v>11351.85</v>
      </c>
      <c r="G19" s="18">
        <v>1027.6400000000001</v>
      </c>
    </row>
    <row r="20" spans="1:10" ht="15.75" x14ac:dyDescent="0.25">
      <c r="A20" s="92" t="s">
        <v>14</v>
      </c>
      <c r="B20" s="92"/>
      <c r="C20" s="92"/>
      <c r="D20" s="92"/>
      <c r="E20" s="34">
        <f>E21</f>
        <v>332.64</v>
      </c>
      <c r="F20" s="34">
        <f t="shared" ref="F20:G20" si="2">F21</f>
        <v>318.77999999999997</v>
      </c>
      <c r="G20" s="34">
        <f t="shared" si="2"/>
        <v>27.72</v>
      </c>
    </row>
    <row r="21" spans="1:10" ht="15.75" x14ac:dyDescent="0.25">
      <c r="A21" s="93" t="s">
        <v>15</v>
      </c>
      <c r="B21" s="93"/>
      <c r="C21" s="93"/>
      <c r="D21" s="93"/>
      <c r="E21" s="17">
        <v>332.64</v>
      </c>
      <c r="F21" s="17">
        <v>318.77999999999997</v>
      </c>
      <c r="G21" s="18">
        <v>27.72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78" t="s">
        <v>51</v>
      </c>
      <c r="B24" s="78"/>
      <c r="C24" s="78"/>
      <c r="D24" s="78"/>
      <c r="E24" s="78"/>
      <c r="F24" s="17">
        <v>-401670.74751628289</v>
      </c>
      <c r="G24" s="19"/>
      <c r="I24" s="28"/>
    </row>
    <row r="25" spans="1:10" ht="15.75" customHeight="1" x14ac:dyDescent="0.2">
      <c r="A25" s="72" t="s">
        <v>30</v>
      </c>
      <c r="B25" s="73"/>
      <c r="C25" s="73"/>
      <c r="D25" s="73"/>
      <c r="E25" s="74"/>
      <c r="F25" s="66">
        <f>SUM(F27:F31)</f>
        <v>36721.895173663186</v>
      </c>
      <c r="I25" s="28"/>
    </row>
    <row r="26" spans="1:10" ht="28.5" customHeight="1" x14ac:dyDescent="0.2">
      <c r="A26" s="75"/>
      <c r="B26" s="76"/>
      <c r="C26" s="76"/>
      <c r="D26" s="76"/>
      <c r="E26" s="77"/>
      <c r="F26" s="67"/>
      <c r="I26" s="28"/>
    </row>
    <row r="27" spans="1:10" ht="15.75" hidden="1" x14ac:dyDescent="0.25">
      <c r="A27" s="63" t="s">
        <v>16</v>
      </c>
      <c r="B27" s="64"/>
      <c r="C27" s="64"/>
      <c r="D27" s="64"/>
      <c r="E27" s="65"/>
      <c r="F27" s="25">
        <f>'[1]УК ВР декабрь нар'!W53</f>
        <v>3689.0909940261135</v>
      </c>
      <c r="I27" s="28"/>
    </row>
    <row r="28" spans="1:10" ht="15.75" hidden="1" x14ac:dyDescent="0.25">
      <c r="A28" s="63" t="s">
        <v>31</v>
      </c>
      <c r="B28" s="64"/>
      <c r="C28" s="64"/>
      <c r="D28" s="64"/>
      <c r="E28" s="65"/>
      <c r="F28" s="25">
        <f>'[1]УК ВР декабрь нар'!X53</f>
        <v>746.65819264208176</v>
      </c>
      <c r="I28" s="28"/>
    </row>
    <row r="29" spans="1:10" ht="15.75" hidden="1" x14ac:dyDescent="0.25">
      <c r="A29" s="63" t="s">
        <v>18</v>
      </c>
      <c r="B29" s="64"/>
      <c r="C29" s="64"/>
      <c r="D29" s="64"/>
      <c r="E29" s="65"/>
      <c r="F29" s="25">
        <f>'[1]УК ВР декабрь нар'!Y53</f>
        <v>2142.9767999999999</v>
      </c>
      <c r="I29" s="28"/>
    </row>
    <row r="30" spans="1:10" ht="15.75" hidden="1" x14ac:dyDescent="0.25">
      <c r="A30" s="63" t="s">
        <v>19</v>
      </c>
      <c r="B30" s="64"/>
      <c r="C30" s="64"/>
      <c r="D30" s="64"/>
      <c r="E30" s="65"/>
      <c r="F30" s="25">
        <f>'[1]УК ВР декабрь нар'!AA53+'[1]УК ВР декабрь нар'!AB53+'[1]УК ВР декабрь нар'!AC53+'[1]УК ВР декабрь нар'!AD53+'[1]УК ВР декабрь нар'!AE53+'[1]УК ВР декабрь нар'!AF53+'[1]УК ВР декабрь нар'!AG53+'[1]УК ВР декабрь нар'!AH53+'[1]УК ВР декабрь нар'!AJ53+'[1]УК ВР декабрь нар'!AL53+'[1]УК ВР декабрь нар'!AN53+'[1]УК ВР декабрь нар'!AO53+'[1]УК ВР декабрь нар'!AP53+'[1]УК ВР декабрь нар'!AQ53+'[1]УК ВР декабрь нар'!AR53+'[1]УК ВР декабрь нар'!AT53</f>
        <v>17760.29</v>
      </c>
      <c r="I30" s="28"/>
    </row>
    <row r="31" spans="1:10" ht="36.75" hidden="1" customHeight="1" x14ac:dyDescent="0.25">
      <c r="A31" s="69" t="s">
        <v>32</v>
      </c>
      <c r="B31" s="70"/>
      <c r="C31" s="70"/>
      <c r="D31" s="70"/>
      <c r="E31" s="71"/>
      <c r="F31" s="25">
        <f>'[1]УК ВР декабрь нар'!AY53</f>
        <v>12382.879186994993</v>
      </c>
      <c r="I31" s="28"/>
      <c r="J31" s="28"/>
    </row>
    <row r="32" spans="1:10" ht="15.75" customHeight="1" x14ac:dyDescent="0.2">
      <c r="A32" s="72" t="s">
        <v>33</v>
      </c>
      <c r="B32" s="73"/>
      <c r="C32" s="73"/>
      <c r="D32" s="73"/>
      <c r="E32" s="74"/>
      <c r="F32" s="66">
        <f>SUM(F34:F38)+2862.84</f>
        <v>42566.067405273076</v>
      </c>
      <c r="I32" s="28"/>
    </row>
    <row r="33" spans="1:10" ht="33" customHeight="1" x14ac:dyDescent="0.2">
      <c r="A33" s="75"/>
      <c r="B33" s="76"/>
      <c r="C33" s="76"/>
      <c r="D33" s="76"/>
      <c r="E33" s="77"/>
      <c r="F33" s="67"/>
      <c r="I33" s="28"/>
    </row>
    <row r="34" spans="1:10" ht="15.75" hidden="1" x14ac:dyDescent="0.25">
      <c r="A34" s="68" t="s">
        <v>16</v>
      </c>
      <c r="B34" s="68"/>
      <c r="C34" s="68"/>
      <c r="D34" s="68"/>
      <c r="E34" s="68"/>
      <c r="F34" s="25">
        <f>'[1]УК ВР декабрь нар'!CN53+'[1]УК ВР декабрь нар'!DU53</f>
        <v>18526.962983769088</v>
      </c>
      <c r="I34" s="28"/>
    </row>
    <row r="35" spans="1:10" ht="15.75" hidden="1" x14ac:dyDescent="0.25">
      <c r="A35" s="68" t="s">
        <v>31</v>
      </c>
      <c r="B35" s="68"/>
      <c r="C35" s="68"/>
      <c r="D35" s="68"/>
      <c r="E35" s="68"/>
      <c r="F35" s="25">
        <f>'[1]УК ВР декабрь нар'!CO53+'[1]УК ВР декабрь нар'!DV53</f>
        <v>3862.8276096896648</v>
      </c>
      <c r="I35" s="28"/>
    </row>
    <row r="36" spans="1:10" ht="15.75" hidden="1" x14ac:dyDescent="0.25">
      <c r="A36" s="68" t="s">
        <v>18</v>
      </c>
      <c r="B36" s="68"/>
      <c r="C36" s="68"/>
      <c r="D36" s="68"/>
      <c r="E36" s="68"/>
      <c r="F36" s="25">
        <f>'[1]УК ВР декабрь нар'!CP53+'[1]УК ВР декабрь нар'!DW53</f>
        <v>2373.7482999999997</v>
      </c>
      <c r="I36" s="28"/>
    </row>
    <row r="37" spans="1:10" ht="15.75" hidden="1" x14ac:dyDescent="0.25">
      <c r="A37" s="68" t="s">
        <v>19</v>
      </c>
      <c r="B37" s="68"/>
      <c r="C37" s="68"/>
      <c r="D37" s="68"/>
      <c r="E37" s="68"/>
      <c r="F37" s="25">
        <f>'[1]УК ВР декабрь нар'!AI53+'[1]УК ВР декабрь нар'!AJ53+'[1]УК ВР декабрь нар'!AS53+'[1]УК ВР декабрь нар'!BC53+'[1]УК ВР декабрь нар'!DB53+'[1]УК ВР декабрь нар'!EK53+'[1]УК ВР декабрь нар'!AM53</f>
        <v>576.80000000000007</v>
      </c>
      <c r="I37" s="28"/>
    </row>
    <row r="38" spans="1:10" ht="39.75" hidden="1" customHeight="1" x14ac:dyDescent="0.25">
      <c r="A38" s="69" t="s">
        <v>34</v>
      </c>
      <c r="B38" s="79"/>
      <c r="C38" s="79"/>
      <c r="D38" s="79"/>
      <c r="E38" s="80"/>
      <c r="F38" s="25">
        <f>'[1]УК ВР декабрь нар'!DG53+'[1]УК ВР декабрь нар'!EQ53</f>
        <v>14362.888511814319</v>
      </c>
      <c r="I38" s="28"/>
    </row>
    <row r="39" spans="1:10" ht="32.450000000000003" customHeight="1" x14ac:dyDescent="0.25">
      <c r="A39" s="81" t="s">
        <v>35</v>
      </c>
      <c r="B39" s="82"/>
      <c r="C39" s="82"/>
      <c r="D39" s="82"/>
      <c r="E39" s="83"/>
      <c r="F39" s="26">
        <f>SUM(F40:F48)+15488.13</f>
        <v>52482.825812541741</v>
      </c>
      <c r="I39" s="28"/>
    </row>
    <row r="40" spans="1:10" ht="15.75" hidden="1" x14ac:dyDescent="0.25">
      <c r="A40" s="84" t="s">
        <v>20</v>
      </c>
      <c r="B40" s="85"/>
      <c r="C40" s="85"/>
      <c r="D40" s="85"/>
      <c r="E40" s="86"/>
      <c r="F40" s="25">
        <f>'[1]УК ВР декабрь нар'!FB53+'[1]УК ВР декабрь нар'!FX53</f>
        <v>19937.445636244564</v>
      </c>
      <c r="I40" s="28"/>
    </row>
    <row r="41" spans="1:10" ht="15.75" hidden="1" x14ac:dyDescent="0.25">
      <c r="A41" s="63" t="s">
        <v>31</v>
      </c>
      <c r="B41" s="64"/>
      <c r="C41" s="64"/>
      <c r="D41" s="64"/>
      <c r="E41" s="64"/>
      <c r="F41" s="25">
        <f>'[1]УК ВР декабрь нар'!FC53+'[1]УК ВР декабрь нар'!FY53</f>
        <v>4067.8652660076132</v>
      </c>
      <c r="I41" s="28"/>
    </row>
    <row r="42" spans="1:10" ht="15.6" hidden="1" customHeight="1" x14ac:dyDescent="0.25">
      <c r="A42" s="68" t="s">
        <v>21</v>
      </c>
      <c r="B42" s="68"/>
      <c r="C42" s="68"/>
      <c r="D42" s="68"/>
      <c r="E42" s="63"/>
      <c r="F42" s="25"/>
      <c r="I42" s="28"/>
    </row>
    <row r="43" spans="1:10" ht="15.6" hidden="1" customHeight="1" x14ac:dyDescent="0.25">
      <c r="A43" s="63" t="s">
        <v>17</v>
      </c>
      <c r="B43" s="64"/>
      <c r="C43" s="64"/>
      <c r="D43" s="64"/>
      <c r="E43" s="64"/>
      <c r="F43" s="25"/>
      <c r="I43" s="28"/>
    </row>
    <row r="44" spans="1:10" ht="15.6" hidden="1" customHeight="1" x14ac:dyDescent="0.25">
      <c r="A44" s="68" t="s">
        <v>22</v>
      </c>
      <c r="B44" s="68"/>
      <c r="C44" s="68"/>
      <c r="D44" s="68"/>
      <c r="E44" s="63"/>
      <c r="F44" s="25"/>
      <c r="I44" s="28"/>
    </row>
    <row r="45" spans="1:10" ht="15.6" hidden="1" customHeight="1" x14ac:dyDescent="0.25">
      <c r="A45" s="63" t="s">
        <v>17</v>
      </c>
      <c r="B45" s="64"/>
      <c r="C45" s="64"/>
      <c r="D45" s="64"/>
      <c r="E45" s="64"/>
      <c r="F45" s="25"/>
      <c r="I45" s="28"/>
    </row>
    <row r="46" spans="1:10" ht="15.75" hidden="1" x14ac:dyDescent="0.25">
      <c r="A46" s="68" t="s">
        <v>18</v>
      </c>
      <c r="B46" s="68"/>
      <c r="C46" s="68"/>
      <c r="D46" s="68"/>
      <c r="E46" s="63"/>
      <c r="F46" s="25">
        <f>'[1]УК ВР декабрь нар'!FD53+'[1]УК ВР декабрь нар'!FZ53</f>
        <v>1006.7705999999999</v>
      </c>
      <c r="I46" s="28"/>
    </row>
    <row r="47" spans="1:10" ht="15.75" hidden="1" x14ac:dyDescent="0.25">
      <c r="A47" s="63" t="s">
        <v>19</v>
      </c>
      <c r="B47" s="64"/>
      <c r="C47" s="64"/>
      <c r="D47" s="64"/>
      <c r="E47" s="64"/>
      <c r="F47" s="25">
        <f>'[1]УК ВР декабрь нар'!GG53+'[1]УК ВР декабрь нар'!FL53+'[1]УК ВР декабрь нар'!BB53+'[1]УК ВР декабрь нар'!AK53</f>
        <v>219.5856</v>
      </c>
      <c r="I47" s="28"/>
    </row>
    <row r="48" spans="1:10" ht="43.5" hidden="1" customHeight="1" x14ac:dyDescent="0.25">
      <c r="A48" s="69" t="s">
        <v>36</v>
      </c>
      <c r="B48" s="79"/>
      <c r="C48" s="79"/>
      <c r="D48" s="79"/>
      <c r="E48" s="80"/>
      <c r="F48" s="25">
        <f>'[1]УК ВР декабрь нар'!FS53+'[1]УК ВР декабрь нар'!GL53</f>
        <v>11763.028710289567</v>
      </c>
      <c r="I48" s="28"/>
      <c r="J48" s="28"/>
    </row>
    <row r="49" spans="1:12" ht="15.6" hidden="1" customHeight="1" x14ac:dyDescent="0.25">
      <c r="A49" s="81" t="s">
        <v>37</v>
      </c>
      <c r="B49" s="64"/>
      <c r="C49" s="64"/>
      <c r="D49" s="64"/>
      <c r="E49" s="65"/>
      <c r="F49" s="32"/>
      <c r="I49" s="28"/>
    </row>
    <row r="50" spans="1:12" ht="15.75" x14ac:dyDescent="0.25">
      <c r="A50" s="88" t="s">
        <v>47</v>
      </c>
      <c r="B50" s="89"/>
      <c r="C50" s="89"/>
      <c r="D50" s="89"/>
      <c r="E50" s="90"/>
      <c r="F50" s="26">
        <f>F25+F32+F39+F49</f>
        <v>131770.78839147801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17109.2</v>
      </c>
      <c r="I51" s="28"/>
      <c r="K51" s="28"/>
      <c r="L51" s="28"/>
    </row>
    <row r="52" spans="1:12" ht="15.75" x14ac:dyDescent="0.25">
      <c r="A52" s="63" t="s">
        <v>23</v>
      </c>
      <c r="B52" s="64"/>
      <c r="C52" s="64"/>
      <c r="D52" s="64"/>
      <c r="E52" s="64"/>
      <c r="F52" s="25">
        <v>9977.48</v>
      </c>
      <c r="I52" s="28"/>
    </row>
    <row r="53" spans="1:12" ht="15.75" x14ac:dyDescent="0.25">
      <c r="A53" s="63" t="s">
        <v>24</v>
      </c>
      <c r="B53" s="64"/>
      <c r="C53" s="64"/>
      <c r="D53" s="64"/>
      <c r="E53" s="64"/>
      <c r="F53" s="25">
        <v>7131.72</v>
      </c>
      <c r="I53" s="28"/>
    </row>
    <row r="54" spans="1:12" ht="18" hidden="1" customHeight="1" x14ac:dyDescent="0.25">
      <c r="A54" s="84" t="s">
        <v>25</v>
      </c>
      <c r="B54" s="85"/>
      <c r="C54" s="85"/>
      <c r="D54" s="85"/>
      <c r="E54" s="86"/>
      <c r="F54" s="25">
        <v>0</v>
      </c>
      <c r="I54" s="28"/>
    </row>
    <row r="55" spans="1:12" ht="15.75" x14ac:dyDescent="0.25">
      <c r="A55" s="91" t="s">
        <v>49</v>
      </c>
      <c r="B55" s="91"/>
      <c r="C55" s="91"/>
      <c r="D55" s="91"/>
      <c r="E55" s="91"/>
      <c r="F55" s="26">
        <f>F50+F51</f>
        <v>148879.98839147802</v>
      </c>
      <c r="H55" s="28"/>
      <c r="I55" s="28"/>
    </row>
    <row r="56" spans="1:12" ht="15.75" x14ac:dyDescent="0.25">
      <c r="A56" s="78" t="s">
        <v>26</v>
      </c>
      <c r="B56" s="78"/>
      <c r="C56" s="78"/>
      <c r="D56" s="78"/>
      <c r="E56" s="78"/>
      <c r="F56" s="27">
        <f>E16</f>
        <v>82041.72</v>
      </c>
      <c r="I56" s="28"/>
    </row>
    <row r="57" spans="1:12" ht="15.75" x14ac:dyDescent="0.25">
      <c r="A57" s="78" t="s">
        <v>27</v>
      </c>
      <c r="B57" s="78"/>
      <c r="C57" s="78"/>
      <c r="D57" s="78"/>
      <c r="E57" s="78"/>
      <c r="F57" s="26">
        <f>F16</f>
        <v>82365.75</v>
      </c>
      <c r="H57" s="28"/>
      <c r="I57" s="28"/>
    </row>
    <row r="58" spans="1:12" ht="15.75" x14ac:dyDescent="0.25">
      <c r="A58" s="87" t="s">
        <v>28</v>
      </c>
      <c r="B58" s="87"/>
      <c r="C58" s="87"/>
      <c r="D58" s="87"/>
      <c r="E58" s="87"/>
      <c r="F58" s="26">
        <f>F24+F56-F55</f>
        <v>-468509.01590776088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22'!A2:G2</f>
        <v>перед собственниками дома по адресу: ул. Козловская 22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22'!G6:H6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'Козловская 22'!G8:H8</f>
        <v>задолженность с нарастающим итогом с -01.09.2010г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98393.36</v>
      </c>
      <c r="F9" s="16">
        <f t="shared" ref="F9:G9" si="0">SUM(F10:F15)</f>
        <v>112422.62</v>
      </c>
      <c r="G9" s="16">
        <f t="shared" si="0"/>
        <v>21539.899999999998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23401.61</v>
      </c>
      <c r="G10" s="18">
        <v>1775.65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24990.080000000002</v>
      </c>
      <c r="F12" s="17">
        <v>22212.39</v>
      </c>
      <c r="G12" s="18">
        <v>6664.25</v>
      </c>
    </row>
    <row r="13" spans="1:7" ht="15.75" x14ac:dyDescent="0.25">
      <c r="A13" s="100" t="s">
        <v>12</v>
      </c>
      <c r="B13" s="101"/>
      <c r="C13" s="101"/>
      <c r="D13" s="102"/>
      <c r="E13" s="17">
        <v>50950.42</v>
      </c>
      <c r="F13" s="17">
        <v>46635.34</v>
      </c>
      <c r="G13" s="18">
        <v>10647.97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181.24</v>
      </c>
      <c r="G14" s="18">
        <v>-8.7899999999999991</v>
      </c>
    </row>
    <row r="15" spans="1:7" ht="15.75" x14ac:dyDescent="0.25">
      <c r="A15" s="100" t="s">
        <v>68</v>
      </c>
      <c r="B15" s="101"/>
      <c r="C15" s="101"/>
      <c r="D15" s="102"/>
      <c r="E15" s="17">
        <v>22452.86</v>
      </c>
      <c r="F15" s="17">
        <v>19992.04</v>
      </c>
      <c r="G15" s="18">
        <v>2460.8200000000002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75021.51999999999</v>
      </c>
      <c r="F16" s="16">
        <f>SUM(F17:F20)</f>
        <v>75738.37</v>
      </c>
      <c r="G16" s="16">
        <f>SUM(G17:G20)</f>
        <v>8935.4700000000012</v>
      </c>
    </row>
    <row r="17" spans="1:12" ht="15.75" x14ac:dyDescent="0.25">
      <c r="A17" s="115" t="s">
        <v>43</v>
      </c>
      <c r="B17" s="116"/>
      <c r="C17" s="116"/>
      <c r="D17" s="117"/>
      <c r="E17" s="17">
        <v>61903.96</v>
      </c>
      <c r="F17" s="17">
        <v>63153.65</v>
      </c>
      <c r="G17" s="18">
        <v>7351.52</v>
      </c>
    </row>
    <row r="18" spans="1:12" ht="15.75" x14ac:dyDescent="0.25">
      <c r="A18" s="93" t="s">
        <v>55</v>
      </c>
      <c r="B18" s="93"/>
      <c r="C18" s="93"/>
      <c r="D18" s="93"/>
      <c r="E18" s="17">
        <v>274.2</v>
      </c>
      <c r="F18" s="17">
        <v>263.83999999999997</v>
      </c>
      <c r="G18" s="18">
        <v>33.83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12843.36</v>
      </c>
      <c r="F20" s="17">
        <v>12320.88</v>
      </c>
      <c r="G20" s="18">
        <v>1550.12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194.04</v>
      </c>
      <c r="F21" s="16">
        <f>SUM(F22)</f>
        <v>221.76</v>
      </c>
      <c r="G21" s="16">
        <f>SUM(G22)</f>
        <v>0</v>
      </c>
    </row>
    <row r="22" spans="1:12" ht="15.75" x14ac:dyDescent="0.25">
      <c r="A22" s="93" t="s">
        <v>15</v>
      </c>
      <c r="B22" s="93"/>
      <c r="C22" s="93"/>
      <c r="D22" s="93"/>
      <c r="E22" s="17">
        <v>194.04</v>
      </c>
      <c r="F22" s="17">
        <v>221.76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78" t="s">
        <v>59</v>
      </c>
      <c r="B25" s="78"/>
      <c r="C25" s="78"/>
      <c r="D25" s="78"/>
      <c r="E25" s="78"/>
      <c r="F25" s="34">
        <f>'Козловская 22'!F58</f>
        <v>-468509.01590776088</v>
      </c>
      <c r="G25" s="19"/>
    </row>
    <row r="26" spans="1:12" ht="13.15" customHeight="1" x14ac:dyDescent="0.2">
      <c r="A26" s="72" t="s">
        <v>60</v>
      </c>
      <c r="B26" s="73"/>
      <c r="C26" s="73"/>
      <c r="D26" s="73"/>
      <c r="E26" s="74"/>
      <c r="F26" s="66">
        <f>SUM(F28:F32)</f>
        <v>14424.65733240856</v>
      </c>
    </row>
    <row r="27" spans="1:12" ht="13.15" customHeight="1" x14ac:dyDescent="0.2">
      <c r="A27" s="75"/>
      <c r="B27" s="76"/>
      <c r="C27" s="76"/>
      <c r="D27" s="76"/>
      <c r="E27" s="77"/>
      <c r="F27" s="67"/>
    </row>
    <row r="28" spans="1:12" ht="15.6" hidden="1" customHeight="1" x14ac:dyDescent="0.25">
      <c r="A28" s="63" t="s">
        <v>16</v>
      </c>
      <c r="B28" s="64"/>
      <c r="C28" s="64"/>
      <c r="D28" s="64"/>
      <c r="E28" s="65"/>
      <c r="F28" s="25">
        <f>'[2]УК ВР декабрь нар'!W53</f>
        <v>2029.8923312914003</v>
      </c>
      <c r="L28" s="39"/>
    </row>
    <row r="29" spans="1:12" ht="15.6" hidden="1" customHeight="1" x14ac:dyDescent="0.25">
      <c r="A29" s="63" t="s">
        <v>31</v>
      </c>
      <c r="B29" s="64"/>
      <c r="C29" s="64"/>
      <c r="D29" s="64"/>
      <c r="E29" s="65"/>
      <c r="F29" s="25">
        <f>'[2]УК ВР декабрь нар'!X53</f>
        <v>625.70161223623984</v>
      </c>
    </row>
    <row r="30" spans="1:12" ht="15.6" hidden="1" customHeight="1" x14ac:dyDescent="0.25">
      <c r="A30" s="63" t="s">
        <v>18</v>
      </c>
      <c r="B30" s="64"/>
      <c r="C30" s="64"/>
      <c r="D30" s="64"/>
      <c r="E30" s="65"/>
      <c r="F30" s="25">
        <f>'[2]УК ВР декабрь нар'!Y53</f>
        <v>13.3179</v>
      </c>
    </row>
    <row r="31" spans="1:12" ht="15.6" hidden="1" customHeight="1" x14ac:dyDescent="0.25">
      <c r="A31" s="63" t="s">
        <v>19</v>
      </c>
      <c r="B31" s="64"/>
      <c r="C31" s="64"/>
      <c r="D31" s="64"/>
      <c r="E31" s="65"/>
      <c r="F31" s="25">
        <f>'[2]УК ВР декабрь нар'!AV53+'[2]УК ВР декабрь нар'!BN53</f>
        <v>2266</v>
      </c>
    </row>
    <row r="32" spans="1:12" ht="15.6" hidden="1" customHeight="1" x14ac:dyDescent="0.25">
      <c r="A32" s="69" t="s">
        <v>61</v>
      </c>
      <c r="B32" s="70"/>
      <c r="C32" s="70"/>
      <c r="D32" s="70"/>
      <c r="E32" s="71"/>
      <c r="F32" s="25">
        <f>'[2]УК ВР декабрь нар'!AY53</f>
        <v>9489.7454888809207</v>
      </c>
    </row>
    <row r="33" spans="1:12" ht="13.15" customHeight="1" x14ac:dyDescent="0.2">
      <c r="A33" s="72" t="s">
        <v>62</v>
      </c>
      <c r="B33" s="73"/>
      <c r="C33" s="73"/>
      <c r="D33" s="73"/>
      <c r="E33" s="74"/>
      <c r="F33" s="66">
        <f>SUM(F35:F39)+2270.92</f>
        <v>38412.292326404917</v>
      </c>
    </row>
    <row r="34" spans="1:12" ht="13.15" customHeight="1" x14ac:dyDescent="0.2">
      <c r="A34" s="75"/>
      <c r="B34" s="76"/>
      <c r="C34" s="76"/>
      <c r="D34" s="76"/>
      <c r="E34" s="77"/>
      <c r="F34" s="67"/>
    </row>
    <row r="35" spans="1:12" ht="15.6" hidden="1" customHeight="1" x14ac:dyDescent="0.25">
      <c r="A35" s="68" t="s">
        <v>16</v>
      </c>
      <c r="B35" s="68"/>
      <c r="C35" s="68"/>
      <c r="D35" s="68"/>
      <c r="E35" s="68"/>
      <c r="F35" s="25">
        <f>'[2]УК ВР декабрь нар'!CN53+'[2]УК ВР декабрь нар'!DU53</f>
        <v>13390.900811122092</v>
      </c>
      <c r="L35" s="39"/>
    </row>
    <row r="36" spans="1:12" ht="15.6" hidden="1" customHeight="1" x14ac:dyDescent="0.25">
      <c r="A36" s="68" t="s">
        <v>31</v>
      </c>
      <c r="B36" s="68"/>
      <c r="C36" s="68"/>
      <c r="D36" s="68"/>
      <c r="E36" s="68"/>
      <c r="F36" s="25">
        <f>'[2]УК ВР декабрь нар'!CO53+'[2]УК ВР декабрь нар'!DV53</f>
        <v>4139.4001502434348</v>
      </c>
    </row>
    <row r="37" spans="1:12" ht="15.6" hidden="1" customHeight="1" x14ac:dyDescent="0.25">
      <c r="A37" s="68" t="s">
        <v>18</v>
      </c>
      <c r="B37" s="68"/>
      <c r="C37" s="68"/>
      <c r="D37" s="68"/>
      <c r="E37" s="68"/>
      <c r="F37" s="25">
        <f>'[2]УК ВР декабрь нар'!CP53+'[2]УК ВР декабрь нар'!DW53</f>
        <v>8050.3873000000003</v>
      </c>
    </row>
    <row r="38" spans="1:12" ht="15.6" hidden="1" customHeight="1" x14ac:dyDescent="0.25">
      <c r="A38" s="68" t="s">
        <v>19</v>
      </c>
      <c r="B38" s="68"/>
      <c r="C38" s="68"/>
      <c r="D38" s="68"/>
      <c r="E38" s="68"/>
      <c r="F38" s="25">
        <f>'[2]УК ВР декабрь нар'!BM53+'[2]УК ВР декабрь нар'!DB53+'[2]УК ВР декабрь нар'!EL53</f>
        <v>0</v>
      </c>
    </row>
    <row r="39" spans="1:12" ht="15.6" hidden="1" customHeight="1" x14ac:dyDescent="0.25">
      <c r="A39" s="69" t="s">
        <v>63</v>
      </c>
      <c r="B39" s="79"/>
      <c r="C39" s="79"/>
      <c r="D39" s="79"/>
      <c r="E39" s="80"/>
      <c r="F39" s="25">
        <f>'[2]УК ВР декабрь нар'!DG53+'[2]УК ВР декабрь нар'!EQ53</f>
        <v>10560.68406503939</v>
      </c>
    </row>
    <row r="40" spans="1:12" ht="15.75" x14ac:dyDescent="0.25">
      <c r="A40" s="81" t="s">
        <v>35</v>
      </c>
      <c r="B40" s="82"/>
      <c r="C40" s="82"/>
      <c r="D40" s="82"/>
      <c r="E40" s="83"/>
      <c r="F40" s="26">
        <f>SUM(F41:F49)</f>
        <v>25755.569624764314</v>
      </c>
    </row>
    <row r="41" spans="1:12" ht="15.6" hidden="1" customHeight="1" x14ac:dyDescent="0.25">
      <c r="A41" s="84" t="s">
        <v>20</v>
      </c>
      <c r="B41" s="85"/>
      <c r="C41" s="85"/>
      <c r="D41" s="85"/>
      <c r="E41" s="86"/>
      <c r="F41" s="25">
        <f>'[2]УК ВР декабрь нар'!FB53+'[2]УК ВР декабрь нар'!FX53</f>
        <v>14110.285785600845</v>
      </c>
      <c r="L41" s="39"/>
    </row>
    <row r="42" spans="1:12" ht="15.6" hidden="1" customHeight="1" x14ac:dyDescent="0.25">
      <c r="A42" s="63" t="s">
        <v>31</v>
      </c>
      <c r="B42" s="64"/>
      <c r="C42" s="64"/>
      <c r="D42" s="64"/>
      <c r="E42" s="64"/>
      <c r="F42" s="25">
        <f>'[2]УК ВР декабрь нар'!FC53+'[2]УК ВР декабрь нар'!FY53</f>
        <v>4294.2083218524667</v>
      </c>
    </row>
    <row r="43" spans="1:12" ht="15.6" hidden="1" customHeight="1" x14ac:dyDescent="0.25">
      <c r="A43" s="68" t="s">
        <v>21</v>
      </c>
      <c r="B43" s="68"/>
      <c r="C43" s="68"/>
      <c r="D43" s="68"/>
      <c r="E43" s="63"/>
      <c r="F43" s="25"/>
    </row>
    <row r="44" spans="1:12" ht="15.6" hidden="1" customHeight="1" x14ac:dyDescent="0.25">
      <c r="A44" s="63" t="s">
        <v>17</v>
      </c>
      <c r="B44" s="64"/>
      <c r="C44" s="64"/>
      <c r="D44" s="64"/>
      <c r="E44" s="64"/>
      <c r="F44" s="25"/>
    </row>
    <row r="45" spans="1:12" ht="15.6" hidden="1" customHeight="1" x14ac:dyDescent="0.25">
      <c r="A45" s="68" t="s">
        <v>22</v>
      </c>
      <c r="B45" s="68"/>
      <c r="C45" s="68"/>
      <c r="D45" s="68"/>
      <c r="E45" s="63"/>
      <c r="F45" s="25"/>
    </row>
    <row r="46" spans="1:12" ht="15.6" hidden="1" customHeight="1" x14ac:dyDescent="0.25">
      <c r="A46" s="63" t="s">
        <v>17</v>
      </c>
      <c r="B46" s="64"/>
      <c r="C46" s="64"/>
      <c r="D46" s="64"/>
      <c r="E46" s="64"/>
      <c r="F46" s="25"/>
    </row>
    <row r="47" spans="1:12" ht="15.6" hidden="1" customHeight="1" x14ac:dyDescent="0.25">
      <c r="A47" s="68" t="s">
        <v>18</v>
      </c>
      <c r="B47" s="68"/>
      <c r="C47" s="68"/>
      <c r="D47" s="68"/>
      <c r="E47" s="63"/>
      <c r="F47" s="25">
        <f>'[2]УК ВР декабрь нар'!FD53+'[2]УК ВР декабрь нар'!FZ53</f>
        <v>603.4932</v>
      </c>
    </row>
    <row r="48" spans="1:12" ht="15.6" hidden="1" customHeight="1" x14ac:dyDescent="0.25">
      <c r="A48" s="63" t="s">
        <v>19</v>
      </c>
      <c r="B48" s="64"/>
      <c r="C48" s="64"/>
      <c r="D48" s="64"/>
      <c r="E48" s="64"/>
      <c r="F48" s="25">
        <f>'[2]УК ВР декабрь нар'!GG53+'[2]УК ВР декабрь нар'!FL53+'[2]УК ВР декабрь нар'!BB53+'[2]УК ВР декабрь нар'!AK53</f>
        <v>219.5856</v>
      </c>
    </row>
    <row r="49" spans="1:15" ht="15.6" hidden="1" customHeight="1" x14ac:dyDescent="0.25">
      <c r="A49" s="69" t="s">
        <v>64</v>
      </c>
      <c r="B49" s="79"/>
      <c r="C49" s="79"/>
      <c r="D49" s="79"/>
      <c r="E49" s="80"/>
      <c r="F49" s="25">
        <f>'[2]УК ВР декабрь нар'!FS53+'[2]УК ВР декабрь нар'!GL53</f>
        <v>6527.9967173110017</v>
      </c>
    </row>
    <row r="50" spans="1:15" ht="15.6" customHeight="1" x14ac:dyDescent="0.25">
      <c r="A50" s="81" t="s">
        <v>37</v>
      </c>
      <c r="B50" s="64"/>
      <c r="C50" s="64"/>
      <c r="D50" s="64"/>
      <c r="E50" s="65"/>
      <c r="F50" s="32"/>
    </row>
    <row r="51" spans="1:15" ht="15.75" x14ac:dyDescent="0.25">
      <c r="A51" s="88" t="s">
        <v>65</v>
      </c>
      <c r="B51" s="89"/>
      <c r="C51" s="89"/>
      <c r="D51" s="89"/>
      <c r="E51" s="90"/>
      <c r="F51" s="26">
        <f>F26+F33+F40+F50</f>
        <v>78592.5192835778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12520.86</v>
      </c>
    </row>
    <row r="53" spans="1:15" ht="15.75" x14ac:dyDescent="0.25">
      <c r="A53" s="63" t="s">
        <v>23</v>
      </c>
      <c r="B53" s="64"/>
      <c r="C53" s="64"/>
      <c r="D53" s="64"/>
      <c r="E53" s="64"/>
      <c r="F53" s="25">
        <v>4833.79</v>
      </c>
    </row>
    <row r="54" spans="1:15" ht="15.75" x14ac:dyDescent="0.25">
      <c r="A54" s="63" t="s">
        <v>24</v>
      </c>
      <c r="B54" s="64"/>
      <c r="C54" s="64"/>
      <c r="D54" s="64"/>
      <c r="E54" s="64"/>
      <c r="F54" s="25">
        <v>7687.07</v>
      </c>
    </row>
    <row r="55" spans="1:15" ht="18" hidden="1" customHeight="1" x14ac:dyDescent="0.25">
      <c r="A55" s="84" t="s">
        <v>25</v>
      </c>
      <c r="B55" s="85"/>
      <c r="C55" s="85"/>
      <c r="D55" s="85"/>
      <c r="E55" s="86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91113.3792835778</v>
      </c>
      <c r="N56" s="19"/>
      <c r="O56" s="19"/>
    </row>
    <row r="57" spans="1:15" ht="15.75" x14ac:dyDescent="0.25">
      <c r="A57" s="78" t="s">
        <v>26</v>
      </c>
      <c r="B57" s="78"/>
      <c r="C57" s="78"/>
      <c r="D57" s="78"/>
      <c r="E57" s="78"/>
      <c r="F57" s="27">
        <f>E17</f>
        <v>61903.96</v>
      </c>
    </row>
    <row r="58" spans="1:15" ht="15.75" x14ac:dyDescent="0.25">
      <c r="A58" s="78" t="s">
        <v>27</v>
      </c>
      <c r="B58" s="78"/>
      <c r="C58" s="78"/>
      <c r="D58" s="78"/>
      <c r="E58" s="78"/>
      <c r="F58" s="26">
        <f>F17</f>
        <v>63153.65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-497718.43519133865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H14" sqref="H1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22'!A2:G2</f>
        <v>перед собственниками дома по адресу: ул. Козловская 22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22'!G6:H6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'Козловская 22'!G8:H8</f>
        <v>задолженность с нарастающим итогом с -01.09.2010г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57283.95</v>
      </c>
      <c r="F9" s="16">
        <f t="shared" ref="F9:G9" si="0">SUM(F10:F15)</f>
        <v>51328.800000000003</v>
      </c>
      <c r="G9" s="16">
        <f t="shared" si="0"/>
        <v>26754.560000000001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-1300.1400000000001</v>
      </c>
      <c r="G10" s="18">
        <v>3075.79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19532.21</v>
      </c>
      <c r="F12" s="17">
        <v>17775.53</v>
      </c>
      <c r="G12" s="18">
        <v>8420.93</v>
      </c>
    </row>
    <row r="13" spans="1:7" ht="15.75" x14ac:dyDescent="0.25">
      <c r="A13" s="100" t="s">
        <v>12</v>
      </c>
      <c r="B13" s="101"/>
      <c r="C13" s="101"/>
      <c r="D13" s="102"/>
      <c r="E13" s="17">
        <v>37751.74</v>
      </c>
      <c r="F13" s="17">
        <v>34751.74</v>
      </c>
      <c r="G13" s="18">
        <v>12907.48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20.010000000000002</v>
      </c>
      <c r="G14" s="18">
        <v>-28.8</v>
      </c>
    </row>
    <row r="15" spans="1:7" ht="15.75" x14ac:dyDescent="0.25">
      <c r="A15" s="100" t="s">
        <v>68</v>
      </c>
      <c r="B15" s="101"/>
      <c r="C15" s="101"/>
      <c r="D15" s="102"/>
      <c r="E15" s="17">
        <v>0</v>
      </c>
      <c r="F15" s="17">
        <v>81.66</v>
      </c>
      <c r="G15" s="18">
        <v>2379.16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83127.14</v>
      </c>
      <c r="F16" s="16">
        <f>SUM(F17:F20)</f>
        <v>76041.23000000001</v>
      </c>
      <c r="G16" s="16">
        <f>SUM(G17:G20)</f>
        <v>16020.93</v>
      </c>
    </row>
    <row r="17" spans="1:12" ht="15.75" x14ac:dyDescent="0.25">
      <c r="A17" s="115" t="s">
        <v>43</v>
      </c>
      <c r="B17" s="116"/>
      <c r="C17" s="116"/>
      <c r="D17" s="117"/>
      <c r="E17" s="17">
        <v>69518.22</v>
      </c>
      <c r="F17" s="17">
        <v>63833.120000000003</v>
      </c>
      <c r="G17" s="18">
        <v>13036.62</v>
      </c>
    </row>
    <row r="18" spans="1:12" ht="15.75" x14ac:dyDescent="0.25">
      <c r="A18" s="93" t="s">
        <v>55</v>
      </c>
      <c r="B18" s="93"/>
      <c r="C18" s="93"/>
      <c r="D18" s="93"/>
      <c r="E18" s="17">
        <v>331.4</v>
      </c>
      <c r="F18" s="17">
        <v>280.98</v>
      </c>
      <c r="G18" s="18">
        <v>83.8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13277.52</v>
      </c>
      <c r="F20" s="17">
        <v>11927.13</v>
      </c>
      <c r="G20" s="18">
        <v>2900.51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3" t="s">
        <v>15</v>
      </c>
      <c r="B22" s="93"/>
      <c r="C22" s="93"/>
      <c r="D22" s="9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78" t="s">
        <v>71</v>
      </c>
      <c r="B25" s="78"/>
      <c r="C25" s="78"/>
      <c r="D25" s="78"/>
      <c r="E25" s="78"/>
      <c r="F25" s="34">
        <f>'Козловская 22(2019)'!F59</f>
        <v>-497718.43519133865</v>
      </c>
      <c r="G25" s="19"/>
    </row>
    <row r="26" spans="1:12" ht="13.15" customHeight="1" x14ac:dyDescent="0.2">
      <c r="A26" s="72" t="s">
        <v>72</v>
      </c>
      <c r="B26" s="73"/>
      <c r="C26" s="73"/>
      <c r="D26" s="73"/>
      <c r="E26" s="74"/>
      <c r="F26" s="66">
        <f>SUM(F28:F32)</f>
        <v>9001.3872795282186</v>
      </c>
    </row>
    <row r="27" spans="1:12" ht="64.150000000000006" customHeight="1" x14ac:dyDescent="0.2">
      <c r="A27" s="75"/>
      <c r="B27" s="76"/>
      <c r="C27" s="76"/>
      <c r="D27" s="76"/>
      <c r="E27" s="77"/>
      <c r="F27" s="67"/>
    </row>
    <row r="28" spans="1:12" ht="15.6" hidden="1" customHeight="1" x14ac:dyDescent="0.25">
      <c r="A28" s="63" t="s">
        <v>16</v>
      </c>
      <c r="B28" s="64"/>
      <c r="C28" s="64"/>
      <c r="D28" s="64"/>
      <c r="E28" s="65"/>
      <c r="F28" s="25">
        <f>'[3]УК ВР декабрь нар'!W53</f>
        <v>1453.1793387297894</v>
      </c>
      <c r="L28" s="39"/>
    </row>
    <row r="29" spans="1:12" ht="15.6" hidden="1" customHeight="1" x14ac:dyDescent="0.25">
      <c r="A29" s="63" t="s">
        <v>31</v>
      </c>
      <c r="B29" s="64"/>
      <c r="C29" s="64"/>
      <c r="D29" s="64"/>
      <c r="E29" s="65"/>
      <c r="F29" s="25">
        <f>'[3]УК ВР декабрь нар'!X53</f>
        <v>407.9580222497907</v>
      </c>
    </row>
    <row r="30" spans="1:12" ht="15.6" hidden="1" customHeight="1" x14ac:dyDescent="0.25">
      <c r="A30" s="63" t="s">
        <v>18</v>
      </c>
      <c r="B30" s="64"/>
      <c r="C30" s="64"/>
      <c r="D30" s="64"/>
      <c r="E30" s="65"/>
      <c r="F30" s="25">
        <f>'[3]УК ВР декабрь нар'!Y53</f>
        <v>0</v>
      </c>
    </row>
    <row r="31" spans="1:12" ht="15.6" hidden="1" customHeight="1" x14ac:dyDescent="0.25">
      <c r="A31" s="63" t="s">
        <v>19</v>
      </c>
      <c r="B31" s="64"/>
      <c r="C31" s="64"/>
      <c r="D31" s="64"/>
      <c r="E31" s="65"/>
      <c r="F31" s="25">
        <f>'[3]УК ВР декабрь нар'!AA53+'[3]УК ВР декабрь нар'!AB53+'[3]УК ВР декабрь нар'!AC53+'[3]УК ВР декабрь нар'!AD53+'[3]УК ВР декабрь нар'!AE53+'[3]УК ВР декабрь нар'!AF53+'[3]УК ВР декабрь нар'!AG53+'[3]УК ВР декабрь нар'!AH53+'[3]УК ВР декабрь нар'!AJ53+'[3]УК ВР декабрь нар'!AL53+'[3]УК ВР декабрь нар'!AN53+'[3]УК ВР декабрь нар'!AO53+'[3]УК ВР декабрь нар'!AP53+'[3]УК ВР декабрь нар'!AQ53+'[3]УК ВР декабрь нар'!AR53+'[3]УК ВР декабрь нар'!AT53</f>
        <v>0</v>
      </c>
    </row>
    <row r="32" spans="1:12" ht="15.6" hidden="1" customHeight="1" x14ac:dyDescent="0.25">
      <c r="A32" s="69" t="s">
        <v>61</v>
      </c>
      <c r="B32" s="70"/>
      <c r="C32" s="70"/>
      <c r="D32" s="70"/>
      <c r="E32" s="71"/>
      <c r="F32" s="25">
        <f>'[3]УК ВР декабрь нар'!AY53</f>
        <v>7140.2499185486395</v>
      </c>
    </row>
    <row r="33" spans="1:12" ht="13.15" customHeight="1" x14ac:dyDescent="0.2">
      <c r="A33" s="72" t="s">
        <v>73</v>
      </c>
      <c r="B33" s="73"/>
      <c r="C33" s="73"/>
      <c r="D33" s="73"/>
      <c r="E33" s="74"/>
      <c r="F33" s="66">
        <f>SUM(F35:F39)+3765.48</f>
        <v>25059.788849749493</v>
      </c>
    </row>
    <row r="34" spans="1:12" ht="85.15" customHeight="1" x14ac:dyDescent="0.2">
      <c r="A34" s="75"/>
      <c r="B34" s="76"/>
      <c r="C34" s="76"/>
      <c r="D34" s="76"/>
      <c r="E34" s="77"/>
      <c r="F34" s="67"/>
    </row>
    <row r="35" spans="1:12" ht="15.6" hidden="1" customHeight="1" x14ac:dyDescent="0.25">
      <c r="A35" s="68" t="s">
        <v>16</v>
      </c>
      <c r="B35" s="68"/>
      <c r="C35" s="68"/>
      <c r="D35" s="68"/>
      <c r="E35" s="68"/>
      <c r="F35" s="25">
        <f>'[3]УК ВР декабрь нар'!CN53+'[3]УК ВР декабрь нар'!DU53</f>
        <v>10872.153667623492</v>
      </c>
      <c r="L35" s="39"/>
    </row>
    <row r="36" spans="1:12" ht="15.6" hidden="1" customHeight="1" x14ac:dyDescent="0.25">
      <c r="A36" s="68" t="s">
        <v>31</v>
      </c>
      <c r="B36" s="68"/>
      <c r="C36" s="68"/>
      <c r="D36" s="68"/>
      <c r="E36" s="68"/>
      <c r="F36" s="25">
        <f>'[3]УК ВР декабрь нар'!CO53+'[3]УК ВР декабрь нар'!DV53</f>
        <v>2763.632661680776</v>
      </c>
    </row>
    <row r="37" spans="1:12" ht="15.6" hidden="1" customHeight="1" x14ac:dyDescent="0.25">
      <c r="A37" s="68" t="s">
        <v>18</v>
      </c>
      <c r="B37" s="68"/>
      <c r="C37" s="68"/>
      <c r="D37" s="68"/>
      <c r="E37" s="68"/>
      <c r="F37" s="25">
        <f>'[3]УК ВР декабрь нар'!CP53+'[3]УК ВР декабрь нар'!DW53</f>
        <v>385.22</v>
      </c>
    </row>
    <row r="38" spans="1:12" ht="15.6" hidden="1" customHeight="1" x14ac:dyDescent="0.25">
      <c r="A38" s="68" t="s">
        <v>19</v>
      </c>
      <c r="B38" s="68"/>
      <c r="C38" s="68"/>
      <c r="D38" s="68"/>
      <c r="E38" s="68"/>
      <c r="F38" s="25">
        <f>'[3]УК ВР декабрь нар'!AI53+'[3]УК ВР декабрь нар'!AJ53+'[3]УК ВР декабрь нар'!AS53+'[3]УК ВР декабрь нар'!BC53+'[3]УК ВР декабрь нар'!BM53+'[3]УК ВР декабрь нар'!DB53+'[3]УК ВР декабрь нар'!EK53+'[3]УК ВР декабрь нар'!AM53</f>
        <v>0</v>
      </c>
    </row>
    <row r="39" spans="1:12" ht="15.6" hidden="1" customHeight="1" x14ac:dyDescent="0.25">
      <c r="A39" s="69" t="s">
        <v>63</v>
      </c>
      <c r="B39" s="79"/>
      <c r="C39" s="79"/>
      <c r="D39" s="79"/>
      <c r="E39" s="80"/>
      <c r="F39" s="25">
        <f>'[3]УК ВР декабрь нар'!DF53+'[3]УК ВР декабрь нар'!EP53</f>
        <v>7273.3025204452269</v>
      </c>
    </row>
    <row r="40" spans="1:12" ht="72.599999999999994" customHeight="1" x14ac:dyDescent="0.25">
      <c r="A40" s="81" t="s">
        <v>74</v>
      </c>
      <c r="B40" s="82"/>
      <c r="C40" s="82"/>
      <c r="D40" s="82"/>
      <c r="E40" s="83"/>
      <c r="F40" s="26">
        <f>SUM(F41:F49)</f>
        <v>30108.822975373652</v>
      </c>
    </row>
    <row r="41" spans="1:12" ht="15.6" hidden="1" customHeight="1" x14ac:dyDescent="0.25">
      <c r="A41" s="84" t="s">
        <v>20</v>
      </c>
      <c r="B41" s="85"/>
      <c r="C41" s="85"/>
      <c r="D41" s="85"/>
      <c r="E41" s="86"/>
      <c r="F41" s="25">
        <f>'[3]УК ВР декабрь нар'!FB53+'[3]УК ВР декабрь нар'!FX53</f>
        <v>16705.64746424992</v>
      </c>
      <c r="L41" s="39"/>
    </row>
    <row r="42" spans="1:12" ht="15.6" hidden="1" customHeight="1" x14ac:dyDescent="0.25">
      <c r="A42" s="63" t="s">
        <v>31</v>
      </c>
      <c r="B42" s="64"/>
      <c r="C42" s="64"/>
      <c r="D42" s="64"/>
      <c r="E42" s="64"/>
      <c r="F42" s="25">
        <f>'[3]УК ВР декабрь нар'!FC53+'[3]УК ВР декабрь нар'!FY53</f>
        <v>4393.6432256423395</v>
      </c>
    </row>
    <row r="43" spans="1:12" ht="15.6" hidden="1" customHeight="1" x14ac:dyDescent="0.25">
      <c r="A43" s="68" t="s">
        <v>21</v>
      </c>
      <c r="B43" s="68"/>
      <c r="C43" s="68"/>
      <c r="D43" s="68"/>
      <c r="E43" s="63"/>
      <c r="F43" s="25"/>
    </row>
    <row r="44" spans="1:12" ht="15.6" hidden="1" customHeight="1" x14ac:dyDescent="0.25">
      <c r="A44" s="63" t="s">
        <v>17</v>
      </c>
      <c r="B44" s="64"/>
      <c r="C44" s="64"/>
      <c r="D44" s="64"/>
      <c r="E44" s="64"/>
      <c r="F44" s="25"/>
    </row>
    <row r="45" spans="1:12" ht="15.6" hidden="1" customHeight="1" x14ac:dyDescent="0.25">
      <c r="A45" s="68" t="s">
        <v>22</v>
      </c>
      <c r="B45" s="68"/>
      <c r="C45" s="68"/>
      <c r="D45" s="68"/>
      <c r="E45" s="63"/>
      <c r="F45" s="25"/>
    </row>
    <row r="46" spans="1:12" ht="15.6" hidden="1" customHeight="1" x14ac:dyDescent="0.25">
      <c r="A46" s="63" t="s">
        <v>17</v>
      </c>
      <c r="B46" s="64"/>
      <c r="C46" s="64"/>
      <c r="D46" s="64"/>
      <c r="E46" s="64"/>
      <c r="F46" s="25"/>
    </row>
    <row r="47" spans="1:12" ht="15.6" hidden="1" customHeight="1" x14ac:dyDescent="0.25">
      <c r="A47" s="68" t="s">
        <v>18</v>
      </c>
      <c r="B47" s="68"/>
      <c r="C47" s="68"/>
      <c r="D47" s="68"/>
      <c r="E47" s="63"/>
      <c r="F47" s="25">
        <f>'[3]УК ВР декабрь нар'!FD53+'[3]УК ВР декабрь нар'!FZ53</f>
        <v>412.57980000000003</v>
      </c>
    </row>
    <row r="48" spans="1:12" ht="15.6" hidden="1" customHeight="1" x14ac:dyDescent="0.25">
      <c r="A48" s="63" t="s">
        <v>19</v>
      </c>
      <c r="B48" s="64"/>
      <c r="C48" s="64"/>
      <c r="D48" s="64"/>
      <c r="E48" s="64"/>
      <c r="F48" s="25">
        <f>'[3]УК ВР декабрь нар'!GG53+'[3]УК ВР декабрь нар'!FL53+'[3]УК ВР декабрь нар'!FE53+'[3]УК ВР декабрь нар'!BB53+'[3]УК ВР декабрь нар'!AK53</f>
        <v>603.86040000000003</v>
      </c>
    </row>
    <row r="49" spans="1:15" ht="15.6" hidden="1" customHeight="1" x14ac:dyDescent="0.25">
      <c r="A49" s="69" t="s">
        <v>64</v>
      </c>
      <c r="B49" s="79"/>
      <c r="C49" s="79"/>
      <c r="D49" s="79"/>
      <c r="E49" s="80"/>
      <c r="F49" s="25">
        <f>'[3]УК ВР декабрь нар'!FS53+'[3]УК ВР декабрь нар'!GL53</f>
        <v>7993.0920854813903</v>
      </c>
    </row>
    <row r="50" spans="1:15" ht="15.6" customHeight="1" x14ac:dyDescent="0.25">
      <c r="A50" s="81" t="s">
        <v>37</v>
      </c>
      <c r="B50" s="64"/>
      <c r="C50" s="64"/>
      <c r="D50" s="64"/>
      <c r="E50" s="65"/>
      <c r="F50" s="32"/>
    </row>
    <row r="51" spans="1:15" ht="15.6" customHeight="1" x14ac:dyDescent="0.25">
      <c r="A51" s="88" t="s">
        <v>75</v>
      </c>
      <c r="B51" s="89"/>
      <c r="C51" s="89"/>
      <c r="D51" s="89"/>
      <c r="E51" s="90"/>
      <c r="F51" s="26">
        <f>F26+F33+F40+F50</f>
        <v>64169.999104651361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11501.47</v>
      </c>
    </row>
    <row r="53" spans="1:15" ht="15.75" x14ac:dyDescent="0.25">
      <c r="A53" s="63" t="s">
        <v>23</v>
      </c>
      <c r="B53" s="64"/>
      <c r="C53" s="64"/>
      <c r="D53" s="64"/>
      <c r="E53" s="64"/>
      <c r="F53" s="25">
        <v>3993.07</v>
      </c>
    </row>
    <row r="54" spans="1:15" ht="15.75" x14ac:dyDescent="0.25">
      <c r="A54" s="63" t="s">
        <v>24</v>
      </c>
      <c r="B54" s="64"/>
      <c r="C54" s="64"/>
      <c r="D54" s="64"/>
      <c r="E54" s="64"/>
      <c r="F54" s="25">
        <v>7508.4</v>
      </c>
    </row>
    <row r="55" spans="1:15" ht="18" hidden="1" customHeight="1" x14ac:dyDescent="0.25">
      <c r="A55" s="84" t="s">
        <v>25</v>
      </c>
      <c r="B55" s="85"/>
      <c r="C55" s="85"/>
      <c r="D55" s="85"/>
      <c r="E55" s="86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75671.469104651362</v>
      </c>
      <c r="N56" s="19"/>
      <c r="O56" s="19"/>
    </row>
    <row r="57" spans="1:15" ht="15.75" x14ac:dyDescent="0.25">
      <c r="A57" s="78" t="s">
        <v>26</v>
      </c>
      <c r="B57" s="78"/>
      <c r="C57" s="78"/>
      <c r="D57" s="78"/>
      <c r="E57" s="78"/>
      <c r="F57" s="27">
        <f>E17</f>
        <v>69518.22</v>
      </c>
    </row>
    <row r="58" spans="1:15" ht="15.75" x14ac:dyDescent="0.25">
      <c r="A58" s="78" t="s">
        <v>27</v>
      </c>
      <c r="B58" s="78"/>
      <c r="C58" s="78"/>
      <c r="D58" s="78"/>
      <c r="E58" s="78"/>
      <c r="F58" s="26">
        <f>F17</f>
        <v>63833.120000000003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-503871.68429599004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'Козловская 22'!A2:G2</f>
        <v>перед собственниками дома по адресу: ул. Козловская 22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'Козловская 22'!G6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'Козловская 22'!G8</f>
        <v>задолженность с нарастающим итогом с -01.09.2010г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0</v>
      </c>
      <c r="F9" s="16">
        <f t="shared" ref="F9:G9" si="0">SUM(F10:F15)</f>
        <v>19940.900000000001</v>
      </c>
      <c r="G9" s="16">
        <f t="shared" si="0"/>
        <v>6813.66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2649.03</v>
      </c>
      <c r="G10" s="18">
        <v>426.76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0</v>
      </c>
      <c r="F12" s="17">
        <v>5910.49</v>
      </c>
      <c r="G12" s="18">
        <v>2510.44</v>
      </c>
    </row>
    <row r="13" spans="1:7" ht="15.75" x14ac:dyDescent="0.25">
      <c r="A13" s="100" t="s">
        <v>12</v>
      </c>
      <c r="B13" s="101"/>
      <c r="C13" s="101"/>
      <c r="D13" s="102"/>
      <c r="E13" s="17">
        <v>0</v>
      </c>
      <c r="F13" s="17">
        <v>9024.93</v>
      </c>
      <c r="G13" s="18">
        <v>3882.55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-22.71</v>
      </c>
      <c r="G14" s="18">
        <v>-6.09</v>
      </c>
    </row>
    <row r="15" spans="1:7" ht="15.75" x14ac:dyDescent="0.25">
      <c r="A15" s="100" t="s">
        <v>68</v>
      </c>
      <c r="B15" s="101"/>
      <c r="C15" s="101"/>
      <c r="D15" s="102"/>
      <c r="E15" s="17">
        <v>0</v>
      </c>
      <c r="F15" s="17">
        <v>2379.16</v>
      </c>
      <c r="G15" s="18">
        <v>0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80080.41</v>
      </c>
      <c r="F16" s="16">
        <f t="shared" ref="F16:G16" si="1">SUM(F17:F20)</f>
        <v>70171.28</v>
      </c>
      <c r="G16" s="16">
        <f t="shared" si="1"/>
        <v>25930.059999999998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73951.56</v>
      </c>
      <c r="F17" s="17">
        <v>63328.29</v>
      </c>
      <c r="G17" s="18">
        <v>23659.89</v>
      </c>
    </row>
    <row r="18" spans="1:12" ht="15.75" x14ac:dyDescent="0.25">
      <c r="A18" s="93" t="s">
        <v>55</v>
      </c>
      <c r="B18" s="93"/>
      <c r="C18" s="93"/>
      <c r="D18" s="93"/>
      <c r="E18" s="17">
        <v>422.39</v>
      </c>
      <c r="F18" s="17">
        <v>368.01</v>
      </c>
      <c r="G18" s="18">
        <v>138.18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5706.46</v>
      </c>
      <c r="F20" s="17">
        <v>6474.98</v>
      </c>
      <c r="G20" s="18">
        <v>2131.9899999999998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78" t="s">
        <v>77</v>
      </c>
      <c r="B25" s="78"/>
      <c r="C25" s="78"/>
      <c r="D25" s="78"/>
      <c r="E25" s="78"/>
      <c r="F25" s="34">
        <f>'Козловская 22(2020)'!F59</f>
        <v>-503871.68429599004</v>
      </c>
      <c r="G25" s="19"/>
    </row>
    <row r="26" spans="1:12" x14ac:dyDescent="0.2">
      <c r="A26" s="72" t="s">
        <v>72</v>
      </c>
      <c r="B26" s="73"/>
      <c r="C26" s="73"/>
      <c r="D26" s="73"/>
      <c r="E26" s="74"/>
      <c r="F26" s="66">
        <f>SUM(F28:F32)</f>
        <v>21741.323761929816</v>
      </c>
    </row>
    <row r="27" spans="1:12" ht="56.45" customHeight="1" x14ac:dyDescent="0.2">
      <c r="A27" s="75"/>
      <c r="B27" s="76"/>
      <c r="C27" s="76"/>
      <c r="D27" s="76"/>
      <c r="E27" s="77"/>
      <c r="F27" s="67"/>
    </row>
    <row r="28" spans="1:12" ht="15.75" hidden="1" x14ac:dyDescent="0.25">
      <c r="A28" s="63" t="s">
        <v>16</v>
      </c>
      <c r="B28" s="64"/>
      <c r="C28" s="64"/>
      <c r="D28" s="64"/>
      <c r="E28" s="65"/>
      <c r="F28" s="25">
        <f>'[4]УК ВР декабрь нар'!W53</f>
        <v>3839.6177758374574</v>
      </c>
      <c r="L28" s="39"/>
    </row>
    <row r="29" spans="1:12" ht="15.75" hidden="1" x14ac:dyDescent="0.25">
      <c r="A29" s="63" t="s">
        <v>31</v>
      </c>
      <c r="B29" s="64"/>
      <c r="C29" s="64"/>
      <c r="D29" s="64"/>
      <c r="E29" s="65"/>
      <c r="F29" s="25">
        <f>'[4]УК ВР декабрь нар'!X53</f>
        <v>903.04229366883715</v>
      </c>
    </row>
    <row r="30" spans="1:12" ht="15.75" hidden="1" x14ac:dyDescent="0.25">
      <c r="A30" s="63" t="s">
        <v>18</v>
      </c>
      <c r="B30" s="64"/>
      <c r="C30" s="64"/>
      <c r="D30" s="64"/>
      <c r="E30" s="65"/>
      <c r="F30" s="25">
        <f>'[4]УК ВР декабрь нар'!Y53+'[4]УК ВР декабрь нар'!DX53</f>
        <v>177.36599999999999</v>
      </c>
    </row>
    <row r="31" spans="1:12" ht="15.75" hidden="1" x14ac:dyDescent="0.25">
      <c r="A31" s="63" t="s">
        <v>19</v>
      </c>
      <c r="B31" s="64"/>
      <c r="C31" s="64"/>
      <c r="D31" s="64"/>
      <c r="E31" s="65"/>
      <c r="F31" s="25">
        <f>'[4]УК ВР декабрь нар'!AV53+'[4]УК ВР декабрь нар'!BM53+'[4]УК ВР декабрь нар'!BN53+'[4]УК ВР декабрь нар'!BO53+'[4]УК ВР декабрь нар'!BP53+'[4]УК ВР декабрь нар'!EG53+'[4]УК ВР декабрь нар'!EH53+'[4]УК ВР декабрь нар'!EI53+'[4]УК ВР декабрь нар'!EJ53</f>
        <v>576.80000000000007</v>
      </c>
    </row>
    <row r="32" spans="1:12" ht="15.75" hidden="1" x14ac:dyDescent="0.25">
      <c r="A32" s="69" t="s">
        <v>61</v>
      </c>
      <c r="B32" s="70"/>
      <c r="C32" s="70"/>
      <c r="D32" s="70"/>
      <c r="E32" s="71"/>
      <c r="F32" s="25">
        <f>'[4]УК ВР декабрь нар'!AY53</f>
        <v>16244.49769242352</v>
      </c>
    </row>
    <row r="33" spans="1:12" x14ac:dyDescent="0.2">
      <c r="A33" s="72" t="s">
        <v>73</v>
      </c>
      <c r="B33" s="73"/>
      <c r="C33" s="73"/>
      <c r="D33" s="73"/>
      <c r="E33" s="74"/>
      <c r="F33" s="66">
        <f>SUM(F35:F39)+1866.38</f>
        <v>8853.3933073519074</v>
      </c>
    </row>
    <row r="34" spans="1:12" ht="94.9" customHeight="1" x14ac:dyDescent="0.2">
      <c r="A34" s="75"/>
      <c r="B34" s="76"/>
      <c r="C34" s="76"/>
      <c r="D34" s="76"/>
      <c r="E34" s="77"/>
      <c r="F34" s="67"/>
    </row>
    <row r="35" spans="1:12" ht="15.75" hidden="1" x14ac:dyDescent="0.25">
      <c r="A35" s="68" t="s">
        <v>16</v>
      </c>
      <c r="B35" s="68"/>
      <c r="C35" s="68"/>
      <c r="D35" s="68"/>
      <c r="E35" s="68"/>
      <c r="F35" s="25">
        <f>'[4]УК ВР декабрь нар'!CN53+'[4]УК ВР декабрь нар'!DU53</f>
        <v>3359.4026560793336</v>
      </c>
      <c r="L35" s="39"/>
    </row>
    <row r="36" spans="1:12" ht="15.75" hidden="1" x14ac:dyDescent="0.25">
      <c r="A36" s="68" t="s">
        <v>31</v>
      </c>
      <c r="B36" s="68"/>
      <c r="C36" s="68"/>
      <c r="D36" s="68"/>
      <c r="E36" s="68"/>
      <c r="F36" s="25">
        <f>'[4]УК ВР декабрь нар'!CO53+'[4]УК ВР декабрь нар'!DV53</f>
        <v>877.94021365032995</v>
      </c>
    </row>
    <row r="37" spans="1:12" ht="15.75" hidden="1" x14ac:dyDescent="0.25">
      <c r="A37" s="68" t="s">
        <v>18</v>
      </c>
      <c r="B37" s="68"/>
      <c r="C37" s="68"/>
      <c r="D37" s="68"/>
      <c r="E37" s="68"/>
      <c r="F37" s="25">
        <f>'[4]УК ВР декабрь нар'!CP53+'[4]УК ВР декабрь нар'!DL53+'[4]УК ВР декабрь нар'!DP53+'[4]УК ВР декабрь нар'!DT53</f>
        <v>808.55</v>
      </c>
    </row>
    <row r="38" spans="1:12" ht="15.75" hidden="1" x14ac:dyDescent="0.25">
      <c r="A38" s="68" t="s">
        <v>19</v>
      </c>
      <c r="B38" s="68"/>
      <c r="C38" s="68"/>
      <c r="D38" s="68"/>
      <c r="E38" s="68"/>
      <c r="F38" s="25">
        <f>'[4]УК ВР декабрь нар'!DB53+'[4]УК ВР декабрь нар'!DY53+'[4]УК ВР декабрь нар'!DZ53+'[4]УК ВР декабрь нар'!EA53+'[4]УК ВР декабрь нар'!EB53+'[4]УК ВР декабрь нар'!EC53+'[4]УК ВР декабрь нар'!ED53+'[4]УК ВР декабрь нар'!EE53+'[4]УК ВР декабрь нар'!EF53</f>
        <v>0</v>
      </c>
    </row>
    <row r="39" spans="1:12" ht="51" hidden="1" customHeight="1" x14ac:dyDescent="0.25">
      <c r="A39" s="69" t="s">
        <v>63</v>
      </c>
      <c r="B39" s="79"/>
      <c r="C39" s="79"/>
      <c r="D39" s="79"/>
      <c r="E39" s="80"/>
      <c r="F39" s="25">
        <f>'[4]УК ВР декабрь нар'!DG53+'[4]УК ВР декабрь нар'!EP53</f>
        <v>1941.1204376222427</v>
      </c>
    </row>
    <row r="40" spans="1:12" ht="72" customHeight="1" x14ac:dyDescent="0.25">
      <c r="A40" s="81" t="s">
        <v>74</v>
      </c>
      <c r="B40" s="82"/>
      <c r="C40" s="82"/>
      <c r="D40" s="82"/>
      <c r="E40" s="83"/>
      <c r="F40" s="26">
        <f>SUM(F41:F49)</f>
        <v>58383.073049999999</v>
      </c>
    </row>
    <row r="41" spans="1:12" ht="15.75" hidden="1" x14ac:dyDescent="0.25">
      <c r="A41" s="84" t="s">
        <v>20</v>
      </c>
      <c r="B41" s="85"/>
      <c r="C41" s="85"/>
      <c r="D41" s="85"/>
      <c r="E41" s="86"/>
      <c r="F41" s="25">
        <f>'[4]УК ВР декабрь нар'!$EU53+'[4]УК ВР декабрь нар'!FV53+'[4]УК ВР декабрь нар'!EY53</f>
        <v>55938.09</v>
      </c>
      <c r="L41" s="39"/>
    </row>
    <row r="42" spans="1:12" ht="15.75" hidden="1" x14ac:dyDescent="0.25">
      <c r="A42" s="63" t="s">
        <v>31</v>
      </c>
      <c r="B42" s="64"/>
      <c r="C42" s="64"/>
      <c r="D42" s="64"/>
      <c r="E42" s="64"/>
      <c r="F42" s="25"/>
    </row>
    <row r="43" spans="1:12" ht="15.75" hidden="1" x14ac:dyDescent="0.25">
      <c r="A43" s="68" t="s">
        <v>21</v>
      </c>
      <c r="B43" s="68"/>
      <c r="C43" s="68"/>
      <c r="D43" s="68"/>
      <c r="E43" s="63"/>
      <c r="F43" s="25"/>
    </row>
    <row r="44" spans="1:12" ht="15.75" hidden="1" x14ac:dyDescent="0.25">
      <c r="A44" s="63" t="s">
        <v>17</v>
      </c>
      <c r="B44" s="64"/>
      <c r="C44" s="64"/>
      <c r="D44" s="64"/>
      <c r="E44" s="64"/>
      <c r="F44" s="25"/>
    </row>
    <row r="45" spans="1:12" ht="15.75" hidden="1" x14ac:dyDescent="0.25">
      <c r="A45" s="68" t="s">
        <v>22</v>
      </c>
      <c r="B45" s="68"/>
      <c r="C45" s="68"/>
      <c r="D45" s="68"/>
      <c r="E45" s="63"/>
      <c r="F45" s="25"/>
    </row>
    <row r="46" spans="1:12" ht="15.75" hidden="1" x14ac:dyDescent="0.25">
      <c r="A46" s="63" t="s">
        <v>17</v>
      </c>
      <c r="B46" s="64"/>
      <c r="C46" s="64"/>
      <c r="D46" s="64"/>
      <c r="E46" s="64"/>
      <c r="F46" s="25"/>
    </row>
    <row r="47" spans="1:12" ht="15.75" hidden="1" x14ac:dyDescent="0.25">
      <c r="A47" s="68" t="s">
        <v>18</v>
      </c>
      <c r="B47" s="68"/>
      <c r="C47" s="68"/>
      <c r="D47" s="68"/>
      <c r="E47" s="63"/>
      <c r="F47" s="25">
        <f>'[4]УК ВР декабрь нар'!EW53+'[4]УК ВР декабрь нар'!FA53+'[4]УК ВР декабрь нар'!FZ53</f>
        <v>982.1086499999999</v>
      </c>
    </row>
    <row r="48" spans="1:12" ht="15.75" hidden="1" x14ac:dyDescent="0.25">
      <c r="A48" s="63" t="s">
        <v>19</v>
      </c>
      <c r="B48" s="64"/>
      <c r="C48" s="64"/>
      <c r="D48" s="64"/>
      <c r="E48" s="64"/>
      <c r="F48" s="25">
        <f>'[4]УК ВР декабрь нар'!FL53+'[4]УК ВР декабрь нар'!GG53</f>
        <v>1462.8743999999999</v>
      </c>
    </row>
    <row r="49" spans="1:15" ht="15.75" hidden="1" x14ac:dyDescent="0.25">
      <c r="A49" s="69" t="s">
        <v>64</v>
      </c>
      <c r="B49" s="79"/>
      <c r="C49" s="79"/>
      <c r="D49" s="79"/>
      <c r="E49" s="80"/>
      <c r="F49" s="25">
        <f>'[4]УК ВР декабрь нар'!FS53+'[4]УК ВР декабрь нар'!GL53</f>
        <v>0</v>
      </c>
    </row>
    <row r="50" spans="1:15" ht="15.6" hidden="1" customHeight="1" x14ac:dyDescent="0.25">
      <c r="A50" s="81" t="s">
        <v>37</v>
      </c>
      <c r="B50" s="64"/>
      <c r="C50" s="64"/>
      <c r="D50" s="64"/>
      <c r="E50" s="65"/>
      <c r="F50" s="32"/>
    </row>
    <row r="51" spans="1:15" ht="15.75" x14ac:dyDescent="0.25">
      <c r="A51" s="88" t="s">
        <v>75</v>
      </c>
      <c r="B51" s="89"/>
      <c r="C51" s="89"/>
      <c r="D51" s="89"/>
      <c r="E51" s="90"/>
      <c r="F51" s="26">
        <f>F26+F33+F40+F50</f>
        <v>88977.790119281723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18361.89</v>
      </c>
    </row>
    <row r="53" spans="1:15" ht="15.75" x14ac:dyDescent="0.25">
      <c r="A53" s="63" t="s">
        <v>23</v>
      </c>
      <c r="B53" s="64"/>
      <c r="C53" s="64"/>
      <c r="D53" s="64"/>
      <c r="E53" s="64"/>
      <c r="F53" s="25">
        <v>2228.71</v>
      </c>
    </row>
    <row r="54" spans="1:15" ht="15.75" x14ac:dyDescent="0.25">
      <c r="A54" s="63" t="s">
        <v>24</v>
      </c>
      <c r="B54" s="64"/>
      <c r="C54" s="64"/>
      <c r="D54" s="64"/>
      <c r="E54" s="64"/>
      <c r="F54" s="25">
        <v>16133.18</v>
      </c>
    </row>
    <row r="55" spans="1:15" ht="18" hidden="1" customHeight="1" x14ac:dyDescent="0.25">
      <c r="A55" s="84" t="s">
        <v>25</v>
      </c>
      <c r="B55" s="85"/>
      <c r="C55" s="85"/>
      <c r="D55" s="85"/>
      <c r="E55" s="86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107339.68011928172</v>
      </c>
      <c r="N56" s="19"/>
      <c r="O56" s="19"/>
    </row>
    <row r="57" spans="1:15" ht="15.75" x14ac:dyDescent="0.25">
      <c r="A57" s="78" t="s">
        <v>26</v>
      </c>
      <c r="B57" s="78"/>
      <c r="C57" s="78"/>
      <c r="D57" s="78"/>
      <c r="E57" s="78"/>
      <c r="F57" s="27">
        <f>E17</f>
        <v>73951.56</v>
      </c>
    </row>
    <row r="58" spans="1:15" ht="15.75" x14ac:dyDescent="0.25">
      <c r="A58" s="78" t="s">
        <v>27</v>
      </c>
      <c r="B58" s="78"/>
      <c r="C58" s="78"/>
      <c r="D58" s="78"/>
      <c r="E58" s="78"/>
      <c r="F58" s="26">
        <f>F17</f>
        <v>63328.29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-537259.80441527173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2" zoomScale="90" zoomScaleNormal="90" workbookViewId="0">
      <selection activeCell="F22" sqref="F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'Козловская 22(2021)'!A2:G2</f>
        <v>перед собственниками дома по адресу: ул. Козловская 22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-2120.69</v>
      </c>
      <c r="F10" s="55">
        <f>SUM(F11:F16)</f>
        <v>-1169.83</v>
      </c>
      <c r="G10" s="55">
        <f>SUM(G11:G16)</f>
        <v>5862.7999999999993</v>
      </c>
    </row>
    <row r="11" spans="1:9" ht="15.75" x14ac:dyDescent="0.25">
      <c r="A11" s="131" t="s">
        <v>9</v>
      </c>
      <c r="B11" s="132"/>
      <c r="C11" s="132"/>
      <c r="D11" s="133"/>
      <c r="E11" s="18">
        <v>0</v>
      </c>
      <c r="F11" s="18">
        <v>426.76</v>
      </c>
      <c r="G11" s="18">
        <v>0</v>
      </c>
    </row>
    <row r="12" spans="1:9" ht="15.75" x14ac:dyDescent="0.25">
      <c r="A12" s="131" t="s">
        <v>10</v>
      </c>
      <c r="B12" s="132"/>
      <c r="C12" s="132"/>
      <c r="D12" s="133"/>
      <c r="E12" s="18"/>
      <c r="F12" s="18"/>
      <c r="G12" s="18"/>
    </row>
    <row r="13" spans="1:9" ht="15.75" x14ac:dyDescent="0.25">
      <c r="A13" s="131" t="s">
        <v>11</v>
      </c>
      <c r="B13" s="132"/>
      <c r="C13" s="132"/>
      <c r="D13" s="133"/>
      <c r="E13" s="18">
        <v>-181.68</v>
      </c>
      <c r="F13" s="18">
        <v>23.32</v>
      </c>
      <c r="G13" s="18">
        <v>2305.44</v>
      </c>
    </row>
    <row r="14" spans="1:9" ht="15.75" x14ac:dyDescent="0.25">
      <c r="A14" s="131" t="s">
        <v>12</v>
      </c>
      <c r="B14" s="132"/>
      <c r="C14" s="132"/>
      <c r="D14" s="133"/>
      <c r="E14" s="18">
        <v>-958.13</v>
      </c>
      <c r="F14" s="18">
        <v>-639.03</v>
      </c>
      <c r="G14" s="18">
        <v>3563.45</v>
      </c>
    </row>
    <row r="15" spans="1:9" ht="15.75" x14ac:dyDescent="0.25">
      <c r="A15" s="124" t="s">
        <v>13</v>
      </c>
      <c r="B15" s="124"/>
      <c r="C15" s="124"/>
      <c r="D15" s="124"/>
      <c r="E15" s="18">
        <v>-980.88</v>
      </c>
      <c r="F15" s="18">
        <v>-980.88</v>
      </c>
      <c r="G15" s="18">
        <v>-6.09</v>
      </c>
    </row>
    <row r="16" spans="1:9" ht="15.75" x14ac:dyDescent="0.25">
      <c r="A16" s="131" t="s">
        <v>80</v>
      </c>
      <c r="B16" s="132"/>
      <c r="C16" s="132"/>
      <c r="D16" s="133"/>
      <c r="E16" s="18"/>
      <c r="F16" s="18"/>
      <c r="G16" s="18"/>
    </row>
    <row r="17" spans="1:10" ht="63.75" customHeight="1" x14ac:dyDescent="0.25">
      <c r="A17" s="134" t="s">
        <v>81</v>
      </c>
      <c r="B17" s="135"/>
      <c r="C17" s="135"/>
      <c r="D17" s="136"/>
      <c r="E17" s="18">
        <v>73951.56</v>
      </c>
      <c r="F17" s="18">
        <v>78779.41</v>
      </c>
      <c r="G17" s="18">
        <v>18832.04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9089.6899999999987</v>
      </c>
      <c r="F21" s="56">
        <f>SUM(F22:F25)</f>
        <v>8333.49</v>
      </c>
      <c r="G21" s="56">
        <f t="shared" ref="G21" si="0">SUM(G22:G25)</f>
        <v>3026.37</v>
      </c>
    </row>
    <row r="22" spans="1:10" ht="15.75" x14ac:dyDescent="0.25">
      <c r="A22" s="131" t="s">
        <v>55</v>
      </c>
      <c r="B22" s="132"/>
      <c r="C22" s="132"/>
      <c r="D22" s="133"/>
      <c r="E22" s="18">
        <v>438.56</v>
      </c>
      <c r="F22" s="18">
        <v>460.64</v>
      </c>
      <c r="G22" s="18">
        <v>116.1</v>
      </c>
    </row>
    <row r="23" spans="1:10" ht="15.75" x14ac:dyDescent="0.25">
      <c r="A23" s="131" t="s">
        <v>56</v>
      </c>
      <c r="B23" s="132"/>
      <c r="C23" s="132"/>
      <c r="D23" s="133"/>
      <c r="E23" s="18"/>
      <c r="F23" s="18"/>
      <c r="G23" s="18"/>
    </row>
    <row r="24" spans="1:10" ht="15.75" x14ac:dyDescent="0.25">
      <c r="A24" s="131" t="s">
        <v>57</v>
      </c>
      <c r="B24" s="132"/>
      <c r="C24" s="132"/>
      <c r="D24" s="133"/>
      <c r="E24" s="18">
        <v>8551.7999999999993</v>
      </c>
      <c r="F24" s="18">
        <v>7872.85</v>
      </c>
      <c r="G24" s="18">
        <v>2810.94</v>
      </c>
    </row>
    <row r="25" spans="1:10" ht="15.75" x14ac:dyDescent="0.25">
      <c r="A25" s="131" t="s">
        <v>86</v>
      </c>
      <c r="B25" s="132"/>
      <c r="C25" s="132"/>
      <c r="D25" s="133"/>
      <c r="E25" s="18">
        <v>99.33</v>
      </c>
      <c r="F25" s="18">
        <v>0</v>
      </c>
      <c r="G25" s="18">
        <v>99.33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78" t="s">
        <v>87</v>
      </c>
      <c r="B30" s="78"/>
      <c r="C30" s="78"/>
      <c r="D30" s="78"/>
      <c r="E30" s="78"/>
      <c r="F30" s="34">
        <f>'Козловская 22(2021)'!F59</f>
        <v>-537259.80441527173</v>
      </c>
      <c r="G30" s="58"/>
    </row>
    <row r="31" spans="1:10" x14ac:dyDescent="0.2">
      <c r="A31" s="72" t="s">
        <v>72</v>
      </c>
      <c r="B31" s="73"/>
      <c r="C31" s="73"/>
      <c r="D31" s="73"/>
      <c r="E31" s="74"/>
      <c r="F31" s="66">
        <f>SUM(F33:F37)</f>
        <v>28475.192840883297</v>
      </c>
      <c r="G31" s="1"/>
      <c r="H31" s="1"/>
    </row>
    <row r="32" spans="1:10" ht="67.150000000000006" customHeight="1" x14ac:dyDescent="0.2">
      <c r="A32" s="75"/>
      <c r="B32" s="76"/>
      <c r="C32" s="76"/>
      <c r="D32" s="76"/>
      <c r="E32" s="77"/>
      <c r="F32" s="67"/>
      <c r="G32" s="1"/>
      <c r="H32" s="1"/>
    </row>
    <row r="33" spans="1:12" ht="15.75" hidden="1" x14ac:dyDescent="0.25">
      <c r="A33" s="63" t="s">
        <v>16</v>
      </c>
      <c r="B33" s="64"/>
      <c r="C33" s="64"/>
      <c r="D33" s="64"/>
      <c r="E33" s="65"/>
      <c r="F33" s="25">
        <f>'[6]УК ВР декабрь нар'!W53+'[6]УК ВР декабрь нар'!EX53</f>
        <v>2883.1553943432532</v>
      </c>
      <c r="G33" s="1"/>
      <c r="H33" s="1"/>
      <c r="L33" s="39"/>
    </row>
    <row r="34" spans="1:12" ht="15.75" hidden="1" x14ac:dyDescent="0.25">
      <c r="A34" s="63" t="s">
        <v>31</v>
      </c>
      <c r="B34" s="64"/>
      <c r="C34" s="64"/>
      <c r="D34" s="64"/>
      <c r="E34" s="65"/>
      <c r="F34" s="25">
        <f>'[6]УК ВР декабрь нар'!X53+'[6]УК ВР декабрь нар'!EY53</f>
        <v>662.24298463829018</v>
      </c>
      <c r="G34" s="1"/>
      <c r="H34" s="1"/>
    </row>
    <row r="35" spans="1:12" ht="15.75" hidden="1" x14ac:dyDescent="0.25">
      <c r="A35" s="63" t="s">
        <v>18</v>
      </c>
      <c r="B35" s="64"/>
      <c r="C35" s="64"/>
      <c r="D35" s="64"/>
      <c r="E35" s="65"/>
      <c r="F35" s="25">
        <f>'[6]УК ВР декабрь нар'!Y53+'[6]УК ВР декабрь нар'!EZ53+'[6]УК ВР декабрь нар'!FB53+'[6]УК ВР декабрь нар'!AW53</f>
        <v>770.4606</v>
      </c>
      <c r="G35" s="1"/>
      <c r="H35" s="1"/>
    </row>
    <row r="36" spans="1:12" ht="15.75" hidden="1" x14ac:dyDescent="0.25">
      <c r="A36" s="63" t="s">
        <v>19</v>
      </c>
      <c r="B36" s="64"/>
      <c r="C36" s="64"/>
      <c r="D36" s="64"/>
      <c r="E36" s="65"/>
      <c r="F36" s="25">
        <f>'[6]УК ВР декабрь нар'!AV53+'[6]УК ВР декабрь нар'!FQ53</f>
        <v>22130.100000004768</v>
      </c>
      <c r="G36" s="1"/>
      <c r="H36" s="1"/>
    </row>
    <row r="37" spans="1:12" ht="15.75" hidden="1" x14ac:dyDescent="0.25">
      <c r="A37" s="69" t="s">
        <v>61</v>
      </c>
      <c r="B37" s="70"/>
      <c r="C37" s="70"/>
      <c r="D37" s="70"/>
      <c r="E37" s="71"/>
      <c r="F37" s="25">
        <f>'[6]УК ВР декабрь нар'!AY53+'[6]УК ВР декабрь нар'!FR53</f>
        <v>2029.2338618969877</v>
      </c>
      <c r="G37" s="1"/>
      <c r="H37" s="1"/>
    </row>
    <row r="38" spans="1:12" x14ac:dyDescent="0.2">
      <c r="A38" s="72" t="s">
        <v>73</v>
      </c>
      <c r="B38" s="73"/>
      <c r="C38" s="73"/>
      <c r="D38" s="73"/>
      <c r="E38" s="74"/>
      <c r="F38" s="66">
        <f>SUM(F40:F44)+5147.58</f>
        <v>21580.030956106879</v>
      </c>
      <c r="G38" s="1"/>
      <c r="H38" s="1"/>
    </row>
    <row r="39" spans="1:12" ht="94.9" customHeight="1" x14ac:dyDescent="0.2">
      <c r="A39" s="75"/>
      <c r="B39" s="76"/>
      <c r="C39" s="76"/>
      <c r="D39" s="76"/>
      <c r="E39" s="77"/>
      <c r="F39" s="67"/>
      <c r="G39" s="1"/>
      <c r="H39" s="1"/>
    </row>
    <row r="40" spans="1:12" ht="15.75" hidden="1" x14ac:dyDescent="0.25">
      <c r="A40" s="68" t="s">
        <v>16</v>
      </c>
      <c r="B40" s="68"/>
      <c r="C40" s="68"/>
      <c r="D40" s="68"/>
      <c r="E40" s="68"/>
      <c r="F40" s="25">
        <f>'[6]УК ВР декабрь нар'!CQ53+'[6]УК ВР декабрь нар'!DX53</f>
        <v>8543.9366314295603</v>
      </c>
      <c r="G40" s="1"/>
      <c r="H40" s="1"/>
      <c r="L40" s="39"/>
    </row>
    <row r="41" spans="1:12" ht="15.75" hidden="1" x14ac:dyDescent="0.25">
      <c r="A41" s="68" t="s">
        <v>31</v>
      </c>
      <c r="B41" s="68"/>
      <c r="C41" s="68"/>
      <c r="D41" s="68"/>
      <c r="E41" s="68"/>
      <c r="F41" s="25">
        <f>'[6]УК ВР декабрь нар'!CR53+'[6]УК ВР декабрь нар'!DY53</f>
        <v>1963.173917187635</v>
      </c>
      <c r="G41" s="1"/>
      <c r="H41" s="1"/>
    </row>
    <row r="42" spans="1:12" ht="15.75" hidden="1" x14ac:dyDescent="0.25">
      <c r="A42" s="68" t="s">
        <v>18</v>
      </c>
      <c r="B42" s="68"/>
      <c r="C42" s="68"/>
      <c r="D42" s="68"/>
      <c r="E42" s="68"/>
      <c r="F42" s="25">
        <f>'[6]УК ВР декабрь нар'!DZ53+'[6]УК ВР декабрь нар'!EA53+'[6]УК ВР декабрь нар'!CS53</f>
        <v>1647.3386991452048</v>
      </c>
      <c r="G42" s="1"/>
      <c r="H42" s="1"/>
    </row>
    <row r="43" spans="1:12" ht="15.75" hidden="1" x14ac:dyDescent="0.25">
      <c r="A43" s="68" t="s">
        <v>19</v>
      </c>
      <c r="B43" s="68"/>
      <c r="C43" s="68"/>
      <c r="D43" s="68"/>
      <c r="E43" s="68"/>
      <c r="F43" s="25">
        <f>'[6]УК ВР декабрь нар'!DE53+'[6]УК ВР декабрь нар'!ET53</f>
        <v>0</v>
      </c>
      <c r="G43" s="1"/>
      <c r="H43" s="1"/>
    </row>
    <row r="44" spans="1:12" ht="51" hidden="1" customHeight="1" x14ac:dyDescent="0.25">
      <c r="A44" s="69" t="s">
        <v>63</v>
      </c>
      <c r="B44" s="79"/>
      <c r="C44" s="79"/>
      <c r="D44" s="79"/>
      <c r="E44" s="80"/>
      <c r="F44" s="25">
        <f>'[6]УК ВР декабрь нар'!DI53+'[6]УК ВР декабрь нар'!EU53</f>
        <v>4278.0017083444764</v>
      </c>
      <c r="G44" s="1"/>
      <c r="H44" s="1"/>
    </row>
    <row r="45" spans="1:12" ht="63.6" customHeight="1" x14ac:dyDescent="0.25">
      <c r="A45" s="81" t="s">
        <v>74</v>
      </c>
      <c r="B45" s="82"/>
      <c r="C45" s="82"/>
      <c r="D45" s="82"/>
      <c r="E45" s="83"/>
      <c r="F45" s="26">
        <f>SUM(F46:F54)</f>
        <v>56482.207050000012</v>
      </c>
      <c r="G45" s="1"/>
      <c r="H45" s="1"/>
    </row>
    <row r="46" spans="1:12" ht="15.75" hidden="1" x14ac:dyDescent="0.25">
      <c r="A46" s="84" t="s">
        <v>20</v>
      </c>
      <c r="B46" s="85"/>
      <c r="C46" s="85"/>
      <c r="D46" s="85"/>
      <c r="E46" s="86"/>
      <c r="F46" s="25">
        <f>'[6]УК ВР декабрь нар'!GH53</f>
        <v>55938.090000000011</v>
      </c>
      <c r="G46" s="1"/>
      <c r="H46" s="1"/>
      <c r="L46" s="39"/>
    </row>
    <row r="47" spans="1:12" ht="15.75" hidden="1" x14ac:dyDescent="0.25">
      <c r="A47" s="63" t="s">
        <v>31</v>
      </c>
      <c r="B47" s="64"/>
      <c r="C47" s="64"/>
      <c r="D47" s="64"/>
      <c r="E47" s="64"/>
      <c r="F47" s="25"/>
      <c r="G47" s="1"/>
      <c r="H47" s="1"/>
    </row>
    <row r="48" spans="1:12" ht="15.75" hidden="1" x14ac:dyDescent="0.25">
      <c r="A48" s="68" t="s">
        <v>21</v>
      </c>
      <c r="B48" s="68"/>
      <c r="C48" s="68"/>
      <c r="D48" s="68"/>
      <c r="E48" s="63"/>
      <c r="F48" s="25"/>
      <c r="G48" s="1"/>
      <c r="H48" s="1"/>
    </row>
    <row r="49" spans="1:15" ht="15.75" hidden="1" x14ac:dyDescent="0.25">
      <c r="A49" s="63" t="s">
        <v>17</v>
      </c>
      <c r="B49" s="64"/>
      <c r="C49" s="64"/>
      <c r="D49" s="64"/>
      <c r="E49" s="64"/>
      <c r="F49" s="25"/>
      <c r="G49" s="1"/>
      <c r="H49" s="1"/>
    </row>
    <row r="50" spans="1:15" ht="15.75" hidden="1" x14ac:dyDescent="0.25">
      <c r="A50" s="68" t="s">
        <v>22</v>
      </c>
      <c r="B50" s="68"/>
      <c r="C50" s="68"/>
      <c r="D50" s="68"/>
      <c r="E50" s="63"/>
      <c r="F50" s="25"/>
      <c r="G50" s="1"/>
      <c r="H50" s="1"/>
    </row>
    <row r="51" spans="1:15" ht="15.75" hidden="1" x14ac:dyDescent="0.25">
      <c r="A51" s="63" t="s">
        <v>17</v>
      </c>
      <c r="B51" s="64"/>
      <c r="C51" s="64"/>
      <c r="D51" s="64"/>
      <c r="E51" s="64"/>
      <c r="F51" s="25"/>
      <c r="G51" s="1"/>
      <c r="H51" s="1"/>
    </row>
    <row r="52" spans="1:15" ht="15.75" hidden="1" x14ac:dyDescent="0.25">
      <c r="A52" s="68" t="s">
        <v>18</v>
      </c>
      <c r="B52" s="68"/>
      <c r="C52" s="68"/>
      <c r="D52" s="68"/>
      <c r="E52" s="63"/>
      <c r="F52" s="25"/>
      <c r="G52" s="1"/>
      <c r="H52" s="1"/>
    </row>
    <row r="53" spans="1:15" ht="15.75" hidden="1" x14ac:dyDescent="0.25">
      <c r="A53" s="63" t="s">
        <v>19</v>
      </c>
      <c r="B53" s="64"/>
      <c r="C53" s="64"/>
      <c r="D53" s="64"/>
      <c r="E53" s="64"/>
      <c r="F53" s="25">
        <f>'[6]УК ВР декабрь нар'!GK53+'[6]УК ВР декабрь нар'!GL53+'[6]УК ВР декабрь нар'!GN53+'[6]УК ВР декабрь нар'!GO53+'[6]УК ВР декабрь нар'!GP53+'[6]УК ВР декабрь нар'!GQ53+'[6]УК ВР декабрь нар'!GR53+'[6]УК ВР декабрь нар'!GS53+'[6]УК ВР декабрь нар'!GT53+'[6]УК ВР декабрь нар'!GU53+'[6]УК ВР декабрь нар'!GV53</f>
        <v>544.11704999999995</v>
      </c>
      <c r="G53" s="1"/>
      <c r="H53" s="1"/>
    </row>
    <row r="54" spans="1:15" ht="15.75" hidden="1" x14ac:dyDescent="0.25">
      <c r="A54" s="69" t="s">
        <v>64</v>
      </c>
      <c r="B54" s="79"/>
      <c r="C54" s="79"/>
      <c r="D54" s="79"/>
      <c r="E54" s="80"/>
      <c r="F54" s="25"/>
      <c r="G54" s="1"/>
      <c r="H54" s="1"/>
    </row>
    <row r="55" spans="1:15" ht="15.6" hidden="1" customHeight="1" x14ac:dyDescent="0.25">
      <c r="A55" s="81" t="s">
        <v>37</v>
      </c>
      <c r="B55" s="64"/>
      <c r="C55" s="64"/>
      <c r="D55" s="64"/>
      <c r="E55" s="65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106537.43084699019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10067.469999999999</v>
      </c>
      <c r="G57" s="1"/>
      <c r="H57" s="1"/>
    </row>
    <row r="58" spans="1:15" ht="15.75" x14ac:dyDescent="0.25">
      <c r="A58" s="63" t="s">
        <v>23</v>
      </c>
      <c r="B58" s="64"/>
      <c r="C58" s="64"/>
      <c r="D58" s="64"/>
      <c r="E58" s="64"/>
      <c r="F58" s="25">
        <v>2296.64</v>
      </c>
      <c r="G58" s="1"/>
      <c r="H58" s="1"/>
    </row>
    <row r="59" spans="1:15" ht="15.75" x14ac:dyDescent="0.25">
      <c r="A59" s="63" t="s">
        <v>24</v>
      </c>
      <c r="B59" s="64"/>
      <c r="C59" s="64"/>
      <c r="D59" s="64"/>
      <c r="E59" s="64"/>
      <c r="F59" s="25">
        <v>7770.83</v>
      </c>
      <c r="G59" s="1"/>
      <c r="H59" s="1"/>
    </row>
    <row r="60" spans="1:15" ht="18" hidden="1" customHeight="1" x14ac:dyDescent="0.25">
      <c r="A60" s="84" t="s">
        <v>25</v>
      </c>
      <c r="B60" s="85"/>
      <c r="C60" s="85"/>
      <c r="D60" s="85"/>
      <c r="E60" s="86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116604.90084699019</v>
      </c>
      <c r="G61" s="1"/>
      <c r="H61" s="1"/>
      <c r="N61" s="19"/>
      <c r="O61" s="19"/>
    </row>
    <row r="62" spans="1:15" ht="15.75" x14ac:dyDescent="0.25">
      <c r="A62" s="78" t="s">
        <v>26</v>
      </c>
      <c r="B62" s="78"/>
      <c r="C62" s="78"/>
      <c r="D62" s="78"/>
      <c r="E62" s="78"/>
      <c r="F62" s="27">
        <f>E17</f>
        <v>73951.56</v>
      </c>
      <c r="G62" s="1"/>
      <c r="H62" s="1"/>
    </row>
    <row r="63" spans="1:15" ht="15.75" x14ac:dyDescent="0.25">
      <c r="A63" s="78" t="s">
        <v>27</v>
      </c>
      <c r="B63" s="78"/>
      <c r="C63" s="78"/>
      <c r="D63" s="78"/>
      <c r="E63" s="78"/>
      <c r="F63" s="26">
        <f>F17</f>
        <v>78779.41</v>
      </c>
      <c r="G63" s="1"/>
      <c r="H63" s="28"/>
    </row>
    <row r="64" spans="1:15" ht="15.75" x14ac:dyDescent="0.25">
      <c r="A64" s="87" t="s">
        <v>88</v>
      </c>
      <c r="B64" s="87"/>
      <c r="C64" s="87"/>
      <c r="D64" s="87"/>
      <c r="E64" s="87"/>
      <c r="F64" s="26">
        <f>F30+F62-F61</f>
        <v>-579913.14526226197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-598745.18526226201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0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'Козловская 22(2022)'!A2:G2</f>
        <v>перед собственниками дома по адресу: ул. Козловская 22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-712.21</v>
      </c>
      <c r="F10" s="55">
        <f>SUM(F11:F16)</f>
        <v>2626.68</v>
      </c>
      <c r="G10" s="55">
        <f>SUM(G11:G16)</f>
        <v>2523.91</v>
      </c>
    </row>
    <row r="11" spans="1:9" ht="15.75" x14ac:dyDescent="0.25">
      <c r="A11" s="131" t="s">
        <v>9</v>
      </c>
      <c r="B11" s="132"/>
      <c r="C11" s="132"/>
      <c r="D11" s="133"/>
      <c r="E11" s="18">
        <v>0</v>
      </c>
      <c r="F11" s="18">
        <v>0</v>
      </c>
      <c r="G11" s="18">
        <v>0</v>
      </c>
    </row>
    <row r="12" spans="1:9" ht="15.75" x14ac:dyDescent="0.25">
      <c r="A12" s="131" t="s">
        <v>10</v>
      </c>
      <c r="B12" s="132"/>
      <c r="C12" s="132"/>
      <c r="D12" s="133"/>
      <c r="E12" s="18">
        <v>0</v>
      </c>
      <c r="F12" s="18">
        <v>0</v>
      </c>
      <c r="G12" s="18">
        <v>0</v>
      </c>
    </row>
    <row r="13" spans="1:9" ht="15.75" x14ac:dyDescent="0.25">
      <c r="A13" s="131" t="s">
        <v>11</v>
      </c>
      <c r="B13" s="132"/>
      <c r="C13" s="132"/>
      <c r="D13" s="133"/>
      <c r="E13" s="18">
        <v>0</v>
      </c>
      <c r="F13" s="18">
        <v>1230.54</v>
      </c>
      <c r="G13" s="18">
        <v>1074.9000000000001</v>
      </c>
    </row>
    <row r="14" spans="1:9" ht="15.75" x14ac:dyDescent="0.25">
      <c r="A14" s="131" t="s">
        <v>12</v>
      </c>
      <c r="B14" s="132"/>
      <c r="C14" s="132"/>
      <c r="D14" s="133"/>
      <c r="E14" s="18">
        <v>0</v>
      </c>
      <c r="F14" s="18">
        <v>1902.02</v>
      </c>
      <c r="G14" s="18">
        <v>1661.43</v>
      </c>
    </row>
    <row r="15" spans="1:9" ht="15.75" x14ac:dyDescent="0.25">
      <c r="A15" s="124" t="s">
        <v>91</v>
      </c>
      <c r="B15" s="124"/>
      <c r="C15" s="124"/>
      <c r="D15" s="124"/>
      <c r="E15" s="18">
        <v>-712.21</v>
      </c>
      <c r="F15" s="18">
        <v>-505.88</v>
      </c>
      <c r="G15" s="18">
        <v>-212.42</v>
      </c>
    </row>
    <row r="16" spans="1:9" ht="15.75" x14ac:dyDescent="0.25">
      <c r="A16" s="131" t="s">
        <v>80</v>
      </c>
      <c r="B16" s="132"/>
      <c r="C16" s="132"/>
      <c r="D16" s="133"/>
      <c r="E16" s="18">
        <v>0</v>
      </c>
      <c r="F16" s="18">
        <v>0</v>
      </c>
      <c r="G16" s="18">
        <v>0</v>
      </c>
    </row>
    <row r="17" spans="1:10" ht="63.75" customHeight="1" x14ac:dyDescent="0.25">
      <c r="A17" s="134" t="s">
        <v>81</v>
      </c>
      <c r="B17" s="135"/>
      <c r="C17" s="135"/>
      <c r="D17" s="136"/>
      <c r="E17" s="18">
        <v>92293.7</v>
      </c>
      <c r="F17" s="18">
        <v>89804.11</v>
      </c>
      <c r="G17" s="18">
        <v>21321.63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-646.33000000000015</v>
      </c>
      <c r="F21" s="56">
        <f>SUM(F22:F25)</f>
        <v>540.66999999999996</v>
      </c>
      <c r="G21" s="56">
        <f>SUM(G22:G25)</f>
        <v>1839.3700000000001</v>
      </c>
    </row>
    <row r="22" spans="1:10" ht="15.75" x14ac:dyDescent="0.25">
      <c r="A22" s="131" t="s">
        <v>92</v>
      </c>
      <c r="B22" s="132"/>
      <c r="C22" s="132"/>
      <c r="D22" s="133"/>
      <c r="E22" s="18">
        <v>447.79</v>
      </c>
      <c r="F22" s="18">
        <v>454.37</v>
      </c>
      <c r="G22" s="18">
        <v>109.52</v>
      </c>
    </row>
    <row r="23" spans="1:10" ht="15.75" x14ac:dyDescent="0.25">
      <c r="A23" s="131" t="s">
        <v>93</v>
      </c>
      <c r="B23" s="132"/>
      <c r="C23" s="132"/>
      <c r="D23" s="133"/>
      <c r="E23" s="18">
        <v>0</v>
      </c>
      <c r="F23" s="18">
        <v>0</v>
      </c>
      <c r="G23" s="18">
        <v>0</v>
      </c>
    </row>
    <row r="24" spans="1:10" ht="15.75" x14ac:dyDescent="0.25">
      <c r="A24" s="131" t="s">
        <v>57</v>
      </c>
      <c r="B24" s="132"/>
      <c r="C24" s="132"/>
      <c r="D24" s="133"/>
      <c r="E24" s="18">
        <v>-1384.16</v>
      </c>
      <c r="F24" s="18">
        <v>-249.66</v>
      </c>
      <c r="G24" s="18">
        <v>1676.44</v>
      </c>
    </row>
    <row r="25" spans="1:10" ht="15.75" x14ac:dyDescent="0.25">
      <c r="A25" s="131" t="s">
        <v>86</v>
      </c>
      <c r="B25" s="132"/>
      <c r="C25" s="132"/>
      <c r="D25" s="133"/>
      <c r="E25" s="18">
        <v>290.04000000000002</v>
      </c>
      <c r="F25" s="18">
        <v>335.96</v>
      </c>
      <c r="G25" s="18">
        <v>53.41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78" t="s">
        <v>94</v>
      </c>
      <c r="B30" s="78"/>
      <c r="C30" s="78"/>
      <c r="D30" s="78"/>
      <c r="E30" s="78"/>
      <c r="F30" s="34">
        <f>'Козловская 22(2022)'!F64</f>
        <v>-579913.14526226197</v>
      </c>
      <c r="G30" s="58"/>
    </row>
    <row r="31" spans="1:10" x14ac:dyDescent="0.2">
      <c r="A31" s="72" t="s">
        <v>72</v>
      </c>
      <c r="B31" s="73"/>
      <c r="C31" s="73"/>
      <c r="D31" s="73"/>
      <c r="E31" s="74"/>
      <c r="F31" s="66">
        <f>SUM(F33:F37)</f>
        <v>4866.268694913887</v>
      </c>
      <c r="G31" s="1"/>
      <c r="H31" s="1"/>
    </row>
    <row r="32" spans="1:10" ht="67.150000000000006" customHeight="1" x14ac:dyDescent="0.2">
      <c r="A32" s="75"/>
      <c r="B32" s="76"/>
      <c r="C32" s="76"/>
      <c r="D32" s="76"/>
      <c r="E32" s="77"/>
      <c r="F32" s="67"/>
      <c r="G32" s="1"/>
      <c r="H32" s="1"/>
    </row>
    <row r="33" spans="1:12" ht="15.75" hidden="1" x14ac:dyDescent="0.25">
      <c r="A33" s="63" t="s">
        <v>16</v>
      </c>
      <c r="B33" s="64"/>
      <c r="C33" s="64"/>
      <c r="D33" s="64"/>
      <c r="E33" s="65"/>
      <c r="F33" s="25">
        <f>'[7]УК ВР декабрь нар'!W53+'[7]УК ВР декабрь нар'!FE53</f>
        <v>2180.7233904867257</v>
      </c>
      <c r="G33" s="1"/>
      <c r="H33" s="1"/>
      <c r="L33" s="62"/>
    </row>
    <row r="34" spans="1:12" ht="15.75" hidden="1" x14ac:dyDescent="0.25">
      <c r="A34" s="63" t="s">
        <v>31</v>
      </c>
      <c r="B34" s="64"/>
      <c r="C34" s="64"/>
      <c r="D34" s="64"/>
      <c r="E34" s="65"/>
      <c r="F34" s="25">
        <f>'[7]УК ВР декабрь нар'!FF53+'[7]УК ВР декабрь нар'!X53</f>
        <v>532.78571109304119</v>
      </c>
      <c r="G34" s="1"/>
      <c r="H34" s="1"/>
    </row>
    <row r="35" spans="1:12" ht="15.75" hidden="1" x14ac:dyDescent="0.25">
      <c r="A35" s="63" t="s">
        <v>18</v>
      </c>
      <c r="B35" s="64"/>
      <c r="C35" s="64"/>
      <c r="D35" s="64"/>
      <c r="E35" s="65"/>
      <c r="F35" s="25">
        <f>'[7]УК ВР декабрь нар'!Y53+'[7]УК ВР декабрь нар'!FH53+'[7]УК ВР декабрь нар'!AW53</f>
        <v>72.8416</v>
      </c>
      <c r="G35" s="1"/>
      <c r="H35" s="1"/>
    </row>
    <row r="36" spans="1:12" ht="15.75" hidden="1" x14ac:dyDescent="0.25">
      <c r="A36" s="63" t="s">
        <v>19</v>
      </c>
      <c r="B36" s="64"/>
      <c r="C36" s="64"/>
      <c r="D36" s="64"/>
      <c r="E36" s="65"/>
      <c r="F36" s="25">
        <f>'[7]УК ВР декабрь нар'!AV53+'[7]УК ВР декабрь нар'!FX53</f>
        <v>4.3834947827989016E-9</v>
      </c>
      <c r="G36" s="1"/>
      <c r="H36" s="1"/>
    </row>
    <row r="37" spans="1:12" ht="26.45" hidden="1" customHeight="1" x14ac:dyDescent="0.25">
      <c r="A37" s="69" t="s">
        <v>61</v>
      </c>
      <c r="B37" s="70"/>
      <c r="C37" s="70"/>
      <c r="D37" s="70"/>
      <c r="E37" s="71"/>
      <c r="F37" s="25">
        <f>'[7]УК ВР декабрь нар'!FY53+'[7]УК ВР декабрь нар'!AX53</f>
        <v>2079.9179933297364</v>
      </c>
      <c r="G37" s="1"/>
      <c r="H37" s="1"/>
    </row>
    <row r="38" spans="1:12" x14ac:dyDescent="0.2">
      <c r="A38" s="72" t="s">
        <v>73</v>
      </c>
      <c r="B38" s="73"/>
      <c r="C38" s="73"/>
      <c r="D38" s="73"/>
      <c r="E38" s="74"/>
      <c r="F38" s="66">
        <f>SUM(F40:F44)+817.58</f>
        <v>28384.163461350119</v>
      </c>
      <c r="G38" s="1"/>
      <c r="H38" s="1"/>
    </row>
    <row r="39" spans="1:12" ht="94.9" customHeight="1" x14ac:dyDescent="0.2">
      <c r="A39" s="75"/>
      <c r="B39" s="76"/>
      <c r="C39" s="76"/>
      <c r="D39" s="76"/>
      <c r="E39" s="77"/>
      <c r="F39" s="67"/>
      <c r="G39" s="1"/>
      <c r="H39" s="1"/>
    </row>
    <row r="40" spans="1:12" ht="15.6" hidden="1" customHeight="1" x14ac:dyDescent="0.25">
      <c r="A40" s="68" t="s">
        <v>95</v>
      </c>
      <c r="B40" s="68"/>
      <c r="C40" s="68"/>
      <c r="D40" s="68"/>
      <c r="E40" s="68"/>
      <c r="F40" s="25">
        <f>'[7]УК ВР март нар'!CQ53+'[7]УК ВР декабрь нар'!CT53+'[7]УК ВР декабрь нар'!ED53+'[7]УК ВР декабрь нар'!EE53</f>
        <v>26226.400359287894</v>
      </c>
      <c r="G40" s="1"/>
      <c r="H40" s="1"/>
      <c r="L40" s="39"/>
    </row>
    <row r="41" spans="1:12" ht="15.6" hidden="1" customHeight="1" x14ac:dyDescent="0.25">
      <c r="A41" s="68" t="s">
        <v>31</v>
      </c>
      <c r="B41" s="68"/>
      <c r="C41" s="68"/>
      <c r="D41" s="68"/>
      <c r="E41" s="68"/>
      <c r="F41" s="25">
        <f>'[7]УК ВР март нар'!CR53+'[7]УК ВР декабрь нар'!EF53</f>
        <v>196.63780511841128</v>
      </c>
      <c r="G41" s="1"/>
      <c r="H41" s="1"/>
    </row>
    <row r="42" spans="1:12" ht="15.6" hidden="1" customHeight="1" x14ac:dyDescent="0.25">
      <c r="A42" s="68" t="s">
        <v>18</v>
      </c>
      <c r="B42" s="68"/>
      <c r="C42" s="68"/>
      <c r="D42" s="68"/>
      <c r="E42" s="68"/>
      <c r="F42" s="25">
        <f>'[7]УК ВР март нар'!CS53+'[7]УК ВР декабрь нар'!EG53</f>
        <v>547.95172385497267</v>
      </c>
      <c r="G42" s="1"/>
      <c r="H42" s="1"/>
    </row>
    <row r="43" spans="1:12" ht="15.6" hidden="1" customHeight="1" x14ac:dyDescent="0.25">
      <c r="A43" s="68" t="s">
        <v>19</v>
      </c>
      <c r="B43" s="68"/>
      <c r="C43" s="68"/>
      <c r="D43" s="68"/>
      <c r="E43" s="68"/>
      <c r="F43" s="25">
        <f>'[7]УК ВР декабрь нар'!FA53</f>
        <v>0</v>
      </c>
      <c r="G43" s="1"/>
      <c r="H43" s="1"/>
    </row>
    <row r="44" spans="1:12" ht="51" hidden="1" customHeight="1" x14ac:dyDescent="0.25">
      <c r="A44" s="69" t="s">
        <v>63</v>
      </c>
      <c r="B44" s="79"/>
      <c r="C44" s="79"/>
      <c r="D44" s="79"/>
      <c r="E44" s="80"/>
      <c r="F44" s="25">
        <f>'[7]УК ВР март нар'!DI53+'[7]УК ВР декабрь нар'!FB53</f>
        <v>595.59357308883796</v>
      </c>
      <c r="G44" s="1"/>
      <c r="H44" s="1"/>
    </row>
    <row r="45" spans="1:12" ht="63.6" customHeight="1" x14ac:dyDescent="0.25">
      <c r="A45" s="81" t="s">
        <v>74</v>
      </c>
      <c r="B45" s="82"/>
      <c r="C45" s="82"/>
      <c r="D45" s="82"/>
      <c r="E45" s="83"/>
      <c r="F45" s="26">
        <f>SUM(F46:F54)</f>
        <v>77696.482999999993</v>
      </c>
      <c r="G45" s="1"/>
      <c r="H45" s="1"/>
    </row>
    <row r="46" spans="1:12" ht="15.75" hidden="1" x14ac:dyDescent="0.25">
      <c r="A46" s="84" t="s">
        <v>20</v>
      </c>
      <c r="B46" s="85"/>
      <c r="C46" s="85"/>
      <c r="D46" s="85"/>
      <c r="E46" s="86"/>
      <c r="F46" s="25">
        <f>'[7]УК ВР декабрь нар'!GO53+'[7]УК ВР декабрь нар'!GP53</f>
        <v>77466.739999999991</v>
      </c>
      <c r="G46" s="1"/>
      <c r="H46" s="1"/>
      <c r="L46" s="39"/>
    </row>
    <row r="47" spans="1:12" ht="15.75" hidden="1" x14ac:dyDescent="0.25">
      <c r="A47" s="63" t="s">
        <v>31</v>
      </c>
      <c r="B47" s="64"/>
      <c r="C47" s="64"/>
      <c r="D47" s="64"/>
      <c r="E47" s="64"/>
      <c r="F47" s="25"/>
      <c r="G47" s="1"/>
      <c r="H47" s="1"/>
    </row>
    <row r="48" spans="1:12" ht="15.75" hidden="1" x14ac:dyDescent="0.25">
      <c r="A48" s="68" t="s">
        <v>21</v>
      </c>
      <c r="B48" s="68"/>
      <c r="C48" s="68"/>
      <c r="D48" s="68"/>
      <c r="E48" s="63"/>
      <c r="F48" s="25"/>
      <c r="G48" s="1"/>
      <c r="H48" s="1"/>
    </row>
    <row r="49" spans="1:15" ht="15.75" hidden="1" x14ac:dyDescent="0.25">
      <c r="A49" s="63" t="s">
        <v>17</v>
      </c>
      <c r="B49" s="64"/>
      <c r="C49" s="64"/>
      <c r="D49" s="64"/>
      <c r="E49" s="64"/>
      <c r="F49" s="25"/>
      <c r="G49" s="1"/>
      <c r="H49" s="1"/>
    </row>
    <row r="50" spans="1:15" ht="15.75" hidden="1" x14ac:dyDescent="0.25">
      <c r="A50" s="68" t="s">
        <v>22</v>
      </c>
      <c r="B50" s="68"/>
      <c r="C50" s="68"/>
      <c r="D50" s="68"/>
      <c r="E50" s="63"/>
      <c r="F50" s="25"/>
      <c r="G50" s="1"/>
      <c r="H50" s="1"/>
    </row>
    <row r="51" spans="1:15" ht="15.75" hidden="1" x14ac:dyDescent="0.25">
      <c r="A51" s="63" t="s">
        <v>17</v>
      </c>
      <c r="B51" s="64"/>
      <c r="C51" s="64"/>
      <c r="D51" s="64"/>
      <c r="E51" s="64"/>
      <c r="F51" s="25"/>
      <c r="G51" s="1"/>
      <c r="H51" s="1"/>
    </row>
    <row r="52" spans="1:15" ht="15.75" hidden="1" x14ac:dyDescent="0.25">
      <c r="A52" s="68" t="s">
        <v>18</v>
      </c>
      <c r="B52" s="68"/>
      <c r="C52" s="68"/>
      <c r="D52" s="68"/>
      <c r="E52" s="63"/>
      <c r="F52" s="25"/>
      <c r="G52" s="1"/>
      <c r="H52" s="1"/>
    </row>
    <row r="53" spans="1:15" ht="15.75" hidden="1" x14ac:dyDescent="0.25">
      <c r="A53" s="63" t="s">
        <v>19</v>
      </c>
      <c r="B53" s="64"/>
      <c r="C53" s="64"/>
      <c r="D53" s="64"/>
      <c r="E53" s="64"/>
      <c r="F53" s="25">
        <f>'[7]УК ВР декабрь нар'!GR53+'[7]УК ВР декабрь нар'!GS53+'[7]УК ВР декабрь нар'!GT53+'[7]УК ВР декабрь нар'!GU53+'[7]УК ВР декабрь нар'!GV53+'[7]УК ВР декабрь нар'!GW53+'[7]УК ВР декабрь нар'!GX53+'[7]УК ВР декабрь нар'!GY53+'[7]УК ВР декабрь нар'!GZ53</f>
        <v>229.74300000000002</v>
      </c>
      <c r="G53" s="1"/>
      <c r="H53" s="1"/>
    </row>
    <row r="54" spans="1:15" ht="15.75" hidden="1" x14ac:dyDescent="0.25">
      <c r="A54" s="69" t="s">
        <v>64</v>
      </c>
      <c r="B54" s="79"/>
      <c r="C54" s="79"/>
      <c r="D54" s="79"/>
      <c r="E54" s="80"/>
      <c r="F54" s="25"/>
      <c r="G54" s="1"/>
      <c r="H54" s="1"/>
    </row>
    <row r="55" spans="1:15" ht="15.6" hidden="1" customHeight="1" x14ac:dyDescent="0.25">
      <c r="A55" s="81" t="s">
        <v>37</v>
      </c>
      <c r="B55" s="64"/>
      <c r="C55" s="64"/>
      <c r="D55" s="64"/>
      <c r="E55" s="65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110946.915156264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10212.48</v>
      </c>
      <c r="G57" s="1"/>
      <c r="H57" s="1"/>
    </row>
    <row r="58" spans="1:15" ht="15.75" x14ac:dyDescent="0.25">
      <c r="A58" s="63" t="s">
        <v>23</v>
      </c>
      <c r="B58" s="64"/>
      <c r="C58" s="64"/>
      <c r="D58" s="64"/>
      <c r="E58" s="64"/>
      <c r="F58" s="25">
        <v>2540.4899999999998</v>
      </c>
      <c r="G58" s="1"/>
      <c r="H58" s="1"/>
    </row>
    <row r="59" spans="1:15" ht="15.75" x14ac:dyDescent="0.25">
      <c r="A59" s="63" t="s">
        <v>24</v>
      </c>
      <c r="B59" s="64"/>
      <c r="C59" s="64"/>
      <c r="D59" s="64"/>
      <c r="E59" s="64"/>
      <c r="F59" s="25">
        <v>7671.99</v>
      </c>
      <c r="G59" s="1"/>
      <c r="H59" s="1"/>
    </row>
    <row r="60" spans="1:15" ht="18" hidden="1" customHeight="1" x14ac:dyDescent="0.25">
      <c r="A60" s="84" t="s">
        <v>25</v>
      </c>
      <c r="B60" s="85"/>
      <c r="C60" s="85"/>
      <c r="D60" s="85"/>
      <c r="E60" s="86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121159.395156264</v>
      </c>
      <c r="G61" s="1"/>
      <c r="H61" s="1"/>
      <c r="N61" s="19"/>
      <c r="O61" s="19"/>
    </row>
    <row r="62" spans="1:15" ht="15.75" x14ac:dyDescent="0.25">
      <c r="A62" s="78" t="s">
        <v>26</v>
      </c>
      <c r="B62" s="78"/>
      <c r="C62" s="78"/>
      <c r="D62" s="78"/>
      <c r="E62" s="78"/>
      <c r="F62" s="27">
        <f>E17</f>
        <v>92293.7</v>
      </c>
      <c r="G62" s="1"/>
      <c r="H62" s="1"/>
    </row>
    <row r="63" spans="1:15" ht="15.75" x14ac:dyDescent="0.25">
      <c r="A63" s="78" t="s">
        <v>27</v>
      </c>
      <c r="B63" s="78"/>
      <c r="C63" s="78"/>
      <c r="D63" s="78"/>
      <c r="E63" s="78"/>
      <c r="F63" s="26">
        <f>F17</f>
        <v>89804.11</v>
      </c>
      <c r="G63" s="1"/>
      <c r="H63" s="28"/>
    </row>
    <row r="64" spans="1:15" ht="15.75" x14ac:dyDescent="0.25">
      <c r="A64" s="87" t="s">
        <v>88</v>
      </c>
      <c r="B64" s="87"/>
      <c r="C64" s="87"/>
      <c r="D64" s="87"/>
      <c r="E64" s="87"/>
      <c r="F64" s="26">
        <f>F30+F62-F61</f>
        <v>-608778.84041852597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-630100.47041852598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22</vt:lpstr>
      <vt:lpstr>Козловская 22(2019)</vt:lpstr>
      <vt:lpstr>Козловская 22(2020)</vt:lpstr>
      <vt:lpstr>Козловская 22(2021)</vt:lpstr>
      <vt:lpstr>Козловская 22(2022)</vt:lpstr>
      <vt:lpstr>Козловская 22(2023)</vt:lpstr>
      <vt:lpstr>'Козловская 22'!Область_печати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2018-04-11T11:19:53Z</cp:lastPrinted>
  <dcterms:created xsi:type="dcterms:W3CDTF">2013-05-24T09:13:10Z</dcterms:created>
  <dcterms:modified xsi:type="dcterms:W3CDTF">2024-05-20T12:01:00Z</dcterms:modified>
</cp:coreProperties>
</file>